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NSON.536\12. 00.6209.00 2025 Manning Air Permit Application\E-permitting uploads\Revised submittal\"/>
    </mc:Choice>
  </mc:AlternateContent>
  <xr:revisionPtr revIDLastSave="0" documentId="8_{4C8846CB-4A69-4EE1-AC13-BE96BCD852CF}" xr6:coauthVersionLast="47" xr6:coauthVersionMax="47" xr10:uidLastSave="{00000000-0000-0000-0000-000000000000}"/>
  <bookViews>
    <workbookView xWindow="57480" yWindow="-5520" windowWidth="29040" windowHeight="15720" tabRatio="793" firstSheet="3" activeTab="5" xr2:uid="{00000000-000D-0000-FFFF-FFFF00000000}"/>
  </bookViews>
  <sheets>
    <sheet name="Equipment Information" sheetId="42" state="hidden" r:id="rId1"/>
    <sheet name="TBL1 Control" sheetId="24" state="hidden" r:id="rId2"/>
    <sheet name="TBL2 Uncontrol" sheetId="23" state="hidden" r:id="rId3"/>
    <sheet name="Volume Source EP Parameters" sheetId="13" r:id="rId4"/>
    <sheet name="Standard No. 4" sheetId="25" state="hidden" r:id="rId5"/>
    <sheet name="Stockpile EP Parameters" sheetId="34" r:id="rId6"/>
    <sheet name="Table 6 STD 2 old" sheetId="14" state="hidden" r:id="rId7"/>
    <sheet name="DHEC STDS" sheetId="16" state="hidden" r:id="rId8"/>
    <sheet name="Calcs" sheetId="10" state="hidden" r:id="rId9"/>
  </sheets>
  <externalReferences>
    <externalReference r:id="rId10"/>
    <externalReference r:id="rId11"/>
    <externalReference r:id="rId12"/>
  </externalReferences>
  <definedNames>
    <definedName name="delE" localSheetId="7">[1]Property!#REF!</definedName>
    <definedName name="delE" localSheetId="3">[1]Property!#REF!</definedName>
    <definedName name="delE">#REF!</definedName>
    <definedName name="delN" localSheetId="7">[1]Property!#REF!</definedName>
    <definedName name="delN" localSheetId="3">[1]Property!#REF!</definedName>
    <definedName name="delN">#REF!</definedName>
    <definedName name="delta" localSheetId="7">[1]Property!#REF!</definedName>
    <definedName name="delta" localSheetId="3">[1]Property!#REF!</definedName>
    <definedName name="delta">#REF!</definedName>
    <definedName name="P">#REF!</definedName>
    <definedName name="_xlnm.Print_Area" localSheetId="8">Calcs!$B$3:$F$16</definedName>
    <definedName name="_xlnm.Print_Area" localSheetId="7">'DHEC STDS'!$A$1:$K$42</definedName>
    <definedName name="_xlnm.Print_Area" localSheetId="5">'Stockpile EP Parameters'!$A$1:$P$19</definedName>
    <definedName name="_xlnm.Print_Area" localSheetId="6">'Table 6 STD 2 old'!$A$1:$L$41</definedName>
    <definedName name="_xlnm.Print_Area" localSheetId="1">'TBL1 Control'!$A$1:$O$70</definedName>
    <definedName name="_xlnm.Print_Area" localSheetId="2">'TBL2 Uncontrol'!$A$1:$O$70</definedName>
    <definedName name="_xlnm.Print_Area" localSheetId="3">'Volume Source EP Parameters'!$A$6:$O$50</definedName>
    <definedName name="_xlnm.Print_Titles" localSheetId="3">'Volume Source EP Parameters'!$5:$8</definedName>
    <definedName name="prod" localSheetId="7">'[1]PSD-Baseline'!#REF!</definedName>
    <definedName name="prod" localSheetId="3">'[1]PSD-Baseline'!#REF!</definedName>
    <definedName name="prod">#REF!</definedName>
    <definedName name="TENGFUCON" localSheetId="3">#REF!</definedName>
    <definedName name="TENGFUCON">#REF!</definedName>
    <definedName name="TENGFUUN" localSheetId="3">'[2]Table 2 UNcontrolled'!$C$77</definedName>
    <definedName name="TENGFUUN">'[3]Table 2 UNcontrolled'!$C$77</definedName>
    <definedName name="TWOCNVCON" localSheetId="3">'[2]Table 1 Controlled'!$E$80</definedName>
    <definedName name="TWOCNVCON">'[3]Table 1 Controlled'!$E$80</definedName>
    <definedName name="TWOCRCON" localSheetId="3">'[2]Table 1 Controlled'!$E$78</definedName>
    <definedName name="TWOCRCON">'[3]Table 1 Controlled'!$E$78</definedName>
    <definedName name="TWOSCCON" localSheetId="3">'[2]Table 1 Controlled'!$E$79</definedName>
    <definedName name="TWOSCCON">'[3]Table 1 Controlled'!$E$79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3" l="1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E8" i="42" l="1"/>
  <c r="E9" i="42"/>
  <c r="E10" i="42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7" i="42"/>
  <c r="E60" i="42"/>
  <c r="E59" i="42"/>
  <c r="E58" i="42"/>
  <c r="E57" i="42"/>
  <c r="E56" i="42"/>
  <c r="E55" i="42"/>
  <c r="E54" i="42"/>
  <c r="E53" i="42"/>
  <c r="E52" i="42"/>
  <c r="E51" i="42"/>
  <c r="A7" i="23"/>
  <c r="I70" i="23" l="1"/>
  <c r="I69" i="23"/>
  <c r="I64" i="23"/>
  <c r="I63" i="23"/>
  <c r="H70" i="24"/>
  <c r="H69" i="24"/>
  <c r="H67" i="24"/>
  <c r="H66" i="24"/>
  <c r="H64" i="24"/>
  <c r="H63" i="24"/>
  <c r="E60" i="24" l="1"/>
  <c r="E59" i="24"/>
  <c r="E58" i="24"/>
  <c r="E57" i="24"/>
  <c r="E56" i="24"/>
  <c r="E55" i="24"/>
  <c r="E54" i="24"/>
  <c r="E53" i="24"/>
  <c r="E52" i="24"/>
  <c r="E51" i="24"/>
  <c r="K9" i="13" l="1"/>
  <c r="E41" i="24"/>
  <c r="E42" i="24"/>
  <c r="E48" i="24"/>
  <c r="E47" i="24"/>
  <c r="E45" i="24"/>
  <c r="E32" i="24"/>
  <c r="E31" i="24"/>
  <c r="E30" i="24"/>
  <c r="E29" i="24"/>
  <c r="E10" i="24"/>
  <c r="E46" i="24"/>
  <c r="E27" i="24"/>
  <c r="E26" i="24"/>
  <c r="E25" i="24"/>
  <c r="E24" i="24"/>
  <c r="E9" i="24"/>
  <c r="E44" i="24"/>
  <c r="E43" i="24"/>
  <c r="E40" i="24"/>
  <c r="E39" i="24"/>
  <c r="E38" i="24"/>
  <c r="E37" i="24"/>
  <c r="E36" i="24"/>
  <c r="E35" i="24"/>
  <c r="E34" i="24"/>
  <c r="E33" i="24"/>
  <c r="E28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8" i="24"/>
  <c r="E7" i="24"/>
  <c r="H44" i="24" l="1"/>
  <c r="G44" i="24"/>
  <c r="F44" i="24"/>
  <c r="H43" i="24"/>
  <c r="G43" i="24"/>
  <c r="F43" i="24"/>
  <c r="C45" i="13"/>
  <c r="C46" i="13"/>
  <c r="B45" i="13"/>
  <c r="B46" i="13"/>
  <c r="A45" i="13"/>
  <c r="A46" i="13"/>
  <c r="C42" i="23"/>
  <c r="D42" i="23"/>
  <c r="E42" i="23"/>
  <c r="C43" i="23"/>
  <c r="D43" i="23"/>
  <c r="E43" i="23"/>
  <c r="C44" i="23"/>
  <c r="D44" i="23"/>
  <c r="E44" i="23"/>
  <c r="C45" i="23"/>
  <c r="D45" i="23"/>
  <c r="E45" i="23"/>
  <c r="C46" i="23"/>
  <c r="D46" i="23"/>
  <c r="E46" i="23"/>
  <c r="C47" i="23"/>
  <c r="D47" i="23"/>
  <c r="E47" i="23"/>
  <c r="C48" i="23"/>
  <c r="D48" i="23"/>
  <c r="E48" i="23"/>
  <c r="B42" i="23"/>
  <c r="B43" i="23"/>
  <c r="B44" i="23"/>
  <c r="B45" i="23"/>
  <c r="B46" i="23"/>
  <c r="B47" i="23"/>
  <c r="B48" i="23"/>
  <c r="A60" i="23"/>
  <c r="A42" i="23"/>
  <c r="A43" i="23"/>
  <c r="A44" i="23"/>
  <c r="A45" i="23"/>
  <c r="A46" i="23"/>
  <c r="A47" i="23"/>
  <c r="A48" i="23"/>
  <c r="A50" i="23"/>
  <c r="A51" i="23"/>
  <c r="A52" i="23"/>
  <c r="A53" i="23"/>
  <c r="A54" i="23"/>
  <c r="A55" i="23"/>
  <c r="A56" i="23"/>
  <c r="A57" i="23"/>
  <c r="A58" i="23"/>
  <c r="A59" i="23"/>
  <c r="B41" i="23"/>
  <c r="C41" i="23"/>
  <c r="D41" i="23"/>
  <c r="E41" i="23"/>
  <c r="L41" i="23" s="1"/>
  <c r="F41" i="23"/>
  <c r="H41" i="23"/>
  <c r="J41" i="23" l="1"/>
  <c r="M41" i="23" s="1"/>
  <c r="O41" i="23"/>
  <c r="I50" i="13" l="1"/>
  <c r="I49" i="13"/>
  <c r="I48" i="13"/>
  <c r="W43" i="13"/>
  <c r="W44" i="13"/>
  <c r="I16" i="13" s="1"/>
  <c r="I15" i="13"/>
  <c r="I12" i="13"/>
  <c r="J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7" i="13"/>
  <c r="C48" i="13"/>
  <c r="C49" i="13"/>
  <c r="C50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7" i="13"/>
  <c r="B48" i="13"/>
  <c r="B49" i="13"/>
  <c r="B50" i="13"/>
  <c r="C9" i="13"/>
  <c r="B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7" i="13"/>
  <c r="A48" i="13"/>
  <c r="A49" i="13"/>
  <c r="A50" i="13"/>
  <c r="A9" i="13"/>
  <c r="H48" i="23"/>
  <c r="F48" i="23"/>
  <c r="H47" i="23"/>
  <c r="F47" i="23"/>
  <c r="H46" i="23"/>
  <c r="F46" i="23"/>
  <c r="H45" i="23"/>
  <c r="F45" i="23"/>
  <c r="H44" i="23"/>
  <c r="F44" i="23"/>
  <c r="H43" i="23"/>
  <c r="F43" i="23"/>
  <c r="H42" i="23"/>
  <c r="F42" i="23"/>
  <c r="H35" i="23"/>
  <c r="F35" i="23"/>
  <c r="H34" i="23"/>
  <c r="F34" i="23"/>
  <c r="H33" i="23"/>
  <c r="F33" i="23"/>
  <c r="H32" i="23"/>
  <c r="F32" i="23"/>
  <c r="H31" i="23"/>
  <c r="F31" i="23"/>
  <c r="H30" i="23"/>
  <c r="F30" i="23"/>
  <c r="H29" i="23"/>
  <c r="F29" i="23"/>
  <c r="H28" i="23"/>
  <c r="F28" i="23"/>
  <c r="H27" i="23"/>
  <c r="F27" i="23"/>
  <c r="H26" i="23"/>
  <c r="F26" i="23"/>
  <c r="H25" i="23"/>
  <c r="F25" i="23"/>
  <c r="H24" i="23"/>
  <c r="F24" i="23"/>
  <c r="H23" i="23"/>
  <c r="F23" i="23"/>
  <c r="H22" i="23"/>
  <c r="F22" i="23"/>
  <c r="H13" i="23"/>
  <c r="F13" i="23"/>
  <c r="H10" i="23"/>
  <c r="F10" i="23"/>
  <c r="F7" i="23"/>
  <c r="B7" i="23"/>
  <c r="C7" i="23"/>
  <c r="D7" i="23"/>
  <c r="E7" i="23"/>
  <c r="B8" i="23"/>
  <c r="C8" i="23"/>
  <c r="D8" i="23"/>
  <c r="E8" i="23"/>
  <c r="B9" i="23"/>
  <c r="C9" i="23"/>
  <c r="D9" i="23"/>
  <c r="E9" i="23"/>
  <c r="B10" i="23"/>
  <c r="C10" i="23"/>
  <c r="D10" i="23"/>
  <c r="E10" i="23"/>
  <c r="B11" i="23"/>
  <c r="C11" i="23"/>
  <c r="D11" i="23"/>
  <c r="E11" i="23"/>
  <c r="B12" i="23"/>
  <c r="C12" i="23"/>
  <c r="D12" i="23"/>
  <c r="E12" i="23"/>
  <c r="B13" i="23"/>
  <c r="C13" i="23"/>
  <c r="D13" i="23"/>
  <c r="E13" i="23"/>
  <c r="B14" i="23"/>
  <c r="C14" i="23"/>
  <c r="D14" i="23"/>
  <c r="E14" i="23"/>
  <c r="B15" i="23"/>
  <c r="C15" i="23"/>
  <c r="D15" i="23"/>
  <c r="E15" i="23"/>
  <c r="B16" i="23"/>
  <c r="C16" i="23"/>
  <c r="D16" i="23"/>
  <c r="E16" i="23"/>
  <c r="B17" i="23"/>
  <c r="C17" i="23"/>
  <c r="D17" i="23"/>
  <c r="E17" i="23"/>
  <c r="B18" i="23"/>
  <c r="C18" i="23"/>
  <c r="D18" i="23"/>
  <c r="E18" i="23"/>
  <c r="B19" i="23"/>
  <c r="C19" i="23"/>
  <c r="D19" i="23"/>
  <c r="E19" i="23"/>
  <c r="B20" i="23"/>
  <c r="C20" i="23"/>
  <c r="D20" i="23"/>
  <c r="E20" i="23"/>
  <c r="B21" i="23"/>
  <c r="C21" i="23"/>
  <c r="D21" i="23"/>
  <c r="E21" i="23"/>
  <c r="B22" i="23"/>
  <c r="C22" i="23"/>
  <c r="D22" i="23"/>
  <c r="E22" i="23"/>
  <c r="B23" i="23"/>
  <c r="C23" i="23"/>
  <c r="D23" i="23"/>
  <c r="E23" i="23"/>
  <c r="B24" i="23"/>
  <c r="C24" i="23"/>
  <c r="D24" i="23"/>
  <c r="E24" i="23"/>
  <c r="B25" i="23"/>
  <c r="C25" i="23"/>
  <c r="D25" i="23"/>
  <c r="E25" i="23"/>
  <c r="B26" i="23"/>
  <c r="C26" i="23"/>
  <c r="D26" i="23"/>
  <c r="E26" i="23"/>
  <c r="B27" i="23"/>
  <c r="C27" i="23"/>
  <c r="D27" i="23"/>
  <c r="E27" i="23"/>
  <c r="B28" i="23"/>
  <c r="C28" i="23"/>
  <c r="D28" i="23"/>
  <c r="E28" i="23"/>
  <c r="B29" i="23"/>
  <c r="C29" i="23"/>
  <c r="D29" i="23"/>
  <c r="E29" i="23"/>
  <c r="L29" i="23" s="1"/>
  <c r="O29" i="23" s="1"/>
  <c r="B30" i="23"/>
  <c r="C30" i="23"/>
  <c r="D30" i="23"/>
  <c r="E30" i="23"/>
  <c r="B31" i="23"/>
  <c r="C31" i="23"/>
  <c r="D31" i="23"/>
  <c r="E31" i="23"/>
  <c r="L31" i="23" s="1"/>
  <c r="B32" i="23"/>
  <c r="C32" i="23"/>
  <c r="D32" i="23"/>
  <c r="E32" i="23"/>
  <c r="B33" i="23"/>
  <c r="C33" i="23"/>
  <c r="D33" i="23"/>
  <c r="E33" i="23"/>
  <c r="B34" i="23"/>
  <c r="C34" i="23"/>
  <c r="D34" i="23"/>
  <c r="E34" i="23"/>
  <c r="B35" i="23"/>
  <c r="C35" i="23"/>
  <c r="D35" i="23"/>
  <c r="E35" i="23"/>
  <c r="J35" i="23" s="1"/>
  <c r="B36" i="23"/>
  <c r="C36" i="23"/>
  <c r="D36" i="23"/>
  <c r="E36" i="23"/>
  <c r="B37" i="23"/>
  <c r="C37" i="23"/>
  <c r="D37" i="23"/>
  <c r="E37" i="23"/>
  <c r="B38" i="23"/>
  <c r="C38" i="23"/>
  <c r="D38" i="23"/>
  <c r="E38" i="23"/>
  <c r="B39" i="23"/>
  <c r="C39" i="23"/>
  <c r="D39" i="23"/>
  <c r="E39" i="23"/>
  <c r="B40" i="23"/>
  <c r="C40" i="23"/>
  <c r="D40" i="23"/>
  <c r="E40" i="23"/>
  <c r="J43" i="23"/>
  <c r="J44" i="23"/>
  <c r="M44" i="23" s="1"/>
  <c r="B51" i="23"/>
  <c r="C51" i="23"/>
  <c r="D51" i="23"/>
  <c r="E51" i="23"/>
  <c r="J51" i="23" s="1"/>
  <c r="M51" i="23" s="1"/>
  <c r="B52" i="23"/>
  <c r="C52" i="23"/>
  <c r="D52" i="23"/>
  <c r="E52" i="23"/>
  <c r="J52" i="23" s="1"/>
  <c r="M52" i="23" s="1"/>
  <c r="B53" i="23"/>
  <c r="C53" i="23"/>
  <c r="D53" i="23"/>
  <c r="E53" i="23"/>
  <c r="L53" i="23" s="1"/>
  <c r="O53" i="23" s="1"/>
  <c r="B54" i="23"/>
  <c r="C54" i="23"/>
  <c r="D54" i="23"/>
  <c r="E54" i="23"/>
  <c r="K54" i="23" s="1"/>
  <c r="N54" i="23" s="1"/>
  <c r="B55" i="23"/>
  <c r="C55" i="23"/>
  <c r="D55" i="23"/>
  <c r="E55" i="23"/>
  <c r="L55" i="23" s="1"/>
  <c r="O55" i="23" s="1"/>
  <c r="B56" i="23"/>
  <c r="C56" i="23"/>
  <c r="D56" i="23"/>
  <c r="E56" i="23"/>
  <c r="K56" i="23" s="1"/>
  <c r="N56" i="23" s="1"/>
  <c r="B57" i="23"/>
  <c r="C57" i="23"/>
  <c r="D57" i="23"/>
  <c r="E57" i="23"/>
  <c r="K57" i="23" s="1"/>
  <c r="N57" i="23" s="1"/>
  <c r="B58" i="23"/>
  <c r="C58" i="23"/>
  <c r="D58" i="23"/>
  <c r="E58" i="23"/>
  <c r="K58" i="23" s="1"/>
  <c r="N58" i="23" s="1"/>
  <c r="B59" i="23"/>
  <c r="C59" i="23"/>
  <c r="D59" i="23"/>
  <c r="E59" i="23"/>
  <c r="J59" i="23" s="1"/>
  <c r="M59" i="23" s="1"/>
  <c r="B60" i="23"/>
  <c r="C60" i="23"/>
  <c r="D60" i="23"/>
  <c r="E60" i="23"/>
  <c r="L60" i="23" s="1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J52" i="24"/>
  <c r="M52" i="24" s="1"/>
  <c r="K52" i="24"/>
  <c r="N52" i="24" s="1"/>
  <c r="L52" i="24"/>
  <c r="O52" i="24" s="1"/>
  <c r="J53" i="24"/>
  <c r="M53" i="24" s="1"/>
  <c r="K53" i="24"/>
  <c r="N53" i="24" s="1"/>
  <c r="L53" i="24"/>
  <c r="O53" i="24" s="1"/>
  <c r="J54" i="24"/>
  <c r="M54" i="24" s="1"/>
  <c r="K54" i="24"/>
  <c r="N54" i="24" s="1"/>
  <c r="L54" i="24"/>
  <c r="O54" i="24" s="1"/>
  <c r="J55" i="24"/>
  <c r="M55" i="24" s="1"/>
  <c r="K55" i="24"/>
  <c r="N55" i="24" s="1"/>
  <c r="L55" i="24"/>
  <c r="O55" i="24" s="1"/>
  <c r="J56" i="24"/>
  <c r="M56" i="24" s="1"/>
  <c r="K56" i="24"/>
  <c r="N56" i="24" s="1"/>
  <c r="L56" i="24"/>
  <c r="O56" i="24" s="1"/>
  <c r="J57" i="24"/>
  <c r="M57" i="24" s="1"/>
  <c r="K57" i="24"/>
  <c r="N57" i="24" s="1"/>
  <c r="L57" i="24"/>
  <c r="O57" i="24" s="1"/>
  <c r="J58" i="24"/>
  <c r="M58" i="24" s="1"/>
  <c r="K58" i="24"/>
  <c r="N58" i="24" s="1"/>
  <c r="L58" i="24"/>
  <c r="O58" i="24" s="1"/>
  <c r="J43" i="24"/>
  <c r="K43" i="24"/>
  <c r="L43" i="24"/>
  <c r="O43" i="24" s="1"/>
  <c r="J44" i="24"/>
  <c r="K44" i="24"/>
  <c r="L44" i="24"/>
  <c r="O44" i="24" s="1"/>
  <c r="J59" i="24"/>
  <c r="M59" i="24" s="1"/>
  <c r="K59" i="24"/>
  <c r="N59" i="24" s="1"/>
  <c r="L59" i="24"/>
  <c r="O59" i="24" s="1"/>
  <c r="J60" i="24"/>
  <c r="M60" i="24" s="1"/>
  <c r="K60" i="24"/>
  <c r="N60" i="24" s="1"/>
  <c r="L60" i="24"/>
  <c r="O60" i="24" s="1"/>
  <c r="H48" i="24"/>
  <c r="L48" i="24" s="1"/>
  <c r="O48" i="24" s="1"/>
  <c r="G48" i="24"/>
  <c r="K48" i="24" s="1"/>
  <c r="N48" i="24" s="1"/>
  <c r="F48" i="24"/>
  <c r="J48" i="24" s="1"/>
  <c r="M48" i="24" s="1"/>
  <c r="H45" i="24"/>
  <c r="L45" i="24" s="1"/>
  <c r="O45" i="24" s="1"/>
  <c r="G45" i="24"/>
  <c r="K45" i="24" s="1"/>
  <c r="N45" i="24" s="1"/>
  <c r="F45" i="24"/>
  <c r="J45" i="24" s="1"/>
  <c r="M45" i="24" s="1"/>
  <c r="H42" i="24"/>
  <c r="L42" i="24" s="1"/>
  <c r="O42" i="24" s="1"/>
  <c r="G42" i="24"/>
  <c r="K42" i="24" s="1"/>
  <c r="N42" i="24" s="1"/>
  <c r="F42" i="24"/>
  <c r="J42" i="24" s="1"/>
  <c r="M42" i="24" s="1"/>
  <c r="H41" i="24"/>
  <c r="L41" i="24" s="1"/>
  <c r="O41" i="24" s="1"/>
  <c r="G41" i="24"/>
  <c r="K41" i="24" s="1"/>
  <c r="N41" i="24" s="1"/>
  <c r="F41" i="24"/>
  <c r="J41" i="24" s="1"/>
  <c r="M41" i="24" s="1"/>
  <c r="H40" i="24"/>
  <c r="L40" i="24" s="1"/>
  <c r="O40" i="24" s="1"/>
  <c r="G40" i="24"/>
  <c r="K40" i="24" s="1"/>
  <c r="N40" i="24" s="1"/>
  <c r="F40" i="24"/>
  <c r="J40" i="24" s="1"/>
  <c r="M40" i="24" s="1"/>
  <c r="H39" i="24"/>
  <c r="L39" i="24" s="1"/>
  <c r="O39" i="24" s="1"/>
  <c r="G39" i="24"/>
  <c r="K39" i="24" s="1"/>
  <c r="N39" i="24" s="1"/>
  <c r="F39" i="24"/>
  <c r="J39" i="24" s="1"/>
  <c r="M39" i="24" s="1"/>
  <c r="H38" i="24"/>
  <c r="L38" i="24" s="1"/>
  <c r="O38" i="24" s="1"/>
  <c r="G38" i="24"/>
  <c r="K38" i="24" s="1"/>
  <c r="N38" i="24" s="1"/>
  <c r="F38" i="24"/>
  <c r="J38" i="24" s="1"/>
  <c r="M38" i="24" s="1"/>
  <c r="H37" i="24"/>
  <c r="L37" i="24" s="1"/>
  <c r="O37" i="24" s="1"/>
  <c r="G37" i="24"/>
  <c r="K37" i="24" s="1"/>
  <c r="N37" i="24" s="1"/>
  <c r="F37" i="24"/>
  <c r="J37" i="24" s="1"/>
  <c r="M37" i="24" s="1"/>
  <c r="H36" i="24"/>
  <c r="L36" i="24" s="1"/>
  <c r="O36" i="24" s="1"/>
  <c r="G36" i="24"/>
  <c r="K36" i="24" s="1"/>
  <c r="N36" i="24" s="1"/>
  <c r="F36" i="24"/>
  <c r="J36" i="24" s="1"/>
  <c r="M36" i="24" s="1"/>
  <c r="H35" i="24"/>
  <c r="L35" i="24" s="1"/>
  <c r="O35" i="24" s="1"/>
  <c r="G35" i="24"/>
  <c r="K35" i="24" s="1"/>
  <c r="N35" i="24" s="1"/>
  <c r="F35" i="24"/>
  <c r="J35" i="24" s="1"/>
  <c r="M35" i="24" s="1"/>
  <c r="H34" i="24"/>
  <c r="L34" i="24" s="1"/>
  <c r="O34" i="24" s="1"/>
  <c r="G34" i="24"/>
  <c r="K34" i="24" s="1"/>
  <c r="N34" i="24" s="1"/>
  <c r="F34" i="24"/>
  <c r="J34" i="24" s="1"/>
  <c r="M34" i="24" s="1"/>
  <c r="H33" i="24"/>
  <c r="L33" i="24" s="1"/>
  <c r="O33" i="24" s="1"/>
  <c r="G33" i="24"/>
  <c r="K33" i="24" s="1"/>
  <c r="N33" i="24" s="1"/>
  <c r="F33" i="24"/>
  <c r="J33" i="24" s="1"/>
  <c r="M33" i="24" s="1"/>
  <c r="H32" i="24"/>
  <c r="L32" i="24" s="1"/>
  <c r="O32" i="24" s="1"/>
  <c r="G32" i="24"/>
  <c r="K32" i="24" s="1"/>
  <c r="N32" i="24" s="1"/>
  <c r="F32" i="24"/>
  <c r="J32" i="24" s="1"/>
  <c r="M32" i="24" s="1"/>
  <c r="H31" i="24"/>
  <c r="L31" i="24" s="1"/>
  <c r="O31" i="24" s="1"/>
  <c r="G31" i="24"/>
  <c r="K31" i="24" s="1"/>
  <c r="N31" i="24" s="1"/>
  <c r="F31" i="24"/>
  <c r="J31" i="24" s="1"/>
  <c r="M31" i="24" s="1"/>
  <c r="H30" i="24"/>
  <c r="L30" i="24" s="1"/>
  <c r="O30" i="24" s="1"/>
  <c r="G30" i="24"/>
  <c r="K30" i="24" s="1"/>
  <c r="N30" i="24" s="1"/>
  <c r="F30" i="24"/>
  <c r="J30" i="24" s="1"/>
  <c r="M30" i="24" s="1"/>
  <c r="H47" i="24"/>
  <c r="L47" i="24" s="1"/>
  <c r="O47" i="24" s="1"/>
  <c r="G47" i="24"/>
  <c r="K47" i="24" s="1"/>
  <c r="N47" i="24" s="1"/>
  <c r="F47" i="24"/>
  <c r="J47" i="24" s="1"/>
  <c r="M47" i="24" s="1"/>
  <c r="H46" i="24"/>
  <c r="L46" i="24" s="1"/>
  <c r="O46" i="24" s="1"/>
  <c r="G46" i="24"/>
  <c r="K46" i="24" s="1"/>
  <c r="N46" i="24" s="1"/>
  <c r="F46" i="24"/>
  <c r="J46" i="24" s="1"/>
  <c r="M46" i="24" s="1"/>
  <c r="F24" i="24"/>
  <c r="J24" i="24" s="1"/>
  <c r="M24" i="24" s="1"/>
  <c r="G24" i="24"/>
  <c r="K24" i="24" s="1"/>
  <c r="N24" i="24" s="1"/>
  <c r="H24" i="24"/>
  <c r="L24" i="24" s="1"/>
  <c r="O24" i="24" s="1"/>
  <c r="F23" i="24"/>
  <c r="J23" i="24" s="1"/>
  <c r="M23" i="24" s="1"/>
  <c r="G23" i="24"/>
  <c r="K23" i="24" s="1"/>
  <c r="N23" i="24" s="1"/>
  <c r="H23" i="24"/>
  <c r="L23" i="24" s="1"/>
  <c r="O23" i="24" s="1"/>
  <c r="N44" i="24" l="1"/>
  <c r="L46" i="13"/>
  <c r="O46" i="13" s="1"/>
  <c r="M44" i="24"/>
  <c r="K46" i="13"/>
  <c r="N46" i="13" s="1"/>
  <c r="M43" i="24"/>
  <c r="K45" i="13"/>
  <c r="N45" i="13" s="1"/>
  <c r="N43" i="24"/>
  <c r="L45" i="13"/>
  <c r="O45" i="13" s="1"/>
  <c r="J13" i="23"/>
  <c r="M13" i="23" s="1"/>
  <c r="J47" i="23"/>
  <c r="L46" i="23"/>
  <c r="O46" i="23" s="1"/>
  <c r="L42" i="23"/>
  <c r="O42" i="23" s="1"/>
  <c r="J34" i="23"/>
  <c r="M34" i="23" s="1"/>
  <c r="J30" i="23"/>
  <c r="M30" i="23" s="1"/>
  <c r="J26" i="23"/>
  <c r="M26" i="23" s="1"/>
  <c r="J22" i="23"/>
  <c r="M22" i="23" s="1"/>
  <c r="J33" i="23"/>
  <c r="M33" i="23" s="1"/>
  <c r="J25" i="23"/>
  <c r="M25" i="23" s="1"/>
  <c r="K47" i="13"/>
  <c r="N47" i="13" s="1"/>
  <c r="K43" i="13"/>
  <c r="N43" i="13" s="1"/>
  <c r="K39" i="13"/>
  <c r="N39" i="13" s="1"/>
  <c r="K35" i="13"/>
  <c r="N35" i="13" s="1"/>
  <c r="L50" i="13"/>
  <c r="O50" i="13" s="1"/>
  <c r="L42" i="13"/>
  <c r="O42" i="13" s="1"/>
  <c r="L38" i="13"/>
  <c r="O38" i="13" s="1"/>
  <c r="L34" i="13"/>
  <c r="O34" i="13" s="1"/>
  <c r="L26" i="13"/>
  <c r="K50" i="13"/>
  <c r="N50" i="13" s="1"/>
  <c r="K42" i="13"/>
  <c r="N42" i="13" s="1"/>
  <c r="K38" i="13"/>
  <c r="N38" i="13" s="1"/>
  <c r="K34" i="13"/>
  <c r="N34" i="13" s="1"/>
  <c r="K26" i="13"/>
  <c r="L49" i="13"/>
  <c r="O49" i="13" s="1"/>
  <c r="L41" i="13"/>
  <c r="O41" i="13" s="1"/>
  <c r="L37" i="13"/>
  <c r="O37" i="13" s="1"/>
  <c r="L33" i="13"/>
  <c r="O33" i="13" s="1"/>
  <c r="L25" i="13"/>
  <c r="K49" i="13"/>
  <c r="N49" i="13" s="1"/>
  <c r="K41" i="13"/>
  <c r="N41" i="13" s="1"/>
  <c r="K37" i="13"/>
  <c r="N37" i="13" s="1"/>
  <c r="K33" i="13"/>
  <c r="N33" i="13" s="1"/>
  <c r="K25" i="13"/>
  <c r="L48" i="13"/>
  <c r="O48" i="13" s="1"/>
  <c r="L44" i="13"/>
  <c r="O44" i="13" s="1"/>
  <c r="L40" i="13"/>
  <c r="O40" i="13" s="1"/>
  <c r="L36" i="13"/>
  <c r="O36" i="13" s="1"/>
  <c r="L32" i="13"/>
  <c r="O32" i="13" s="1"/>
  <c r="K48" i="13"/>
  <c r="N48" i="13" s="1"/>
  <c r="K44" i="13"/>
  <c r="N44" i="13" s="1"/>
  <c r="K40" i="13"/>
  <c r="N40" i="13" s="1"/>
  <c r="K36" i="13"/>
  <c r="N36" i="13" s="1"/>
  <c r="K32" i="13"/>
  <c r="N32" i="13" s="1"/>
  <c r="L47" i="13"/>
  <c r="O47" i="13" s="1"/>
  <c r="L43" i="13"/>
  <c r="O43" i="13" s="1"/>
  <c r="L39" i="13"/>
  <c r="O39" i="13" s="1"/>
  <c r="L35" i="13"/>
  <c r="O35" i="13" s="1"/>
  <c r="L51" i="23"/>
  <c r="O51" i="23" s="1"/>
  <c r="K51" i="23"/>
  <c r="N51" i="23" s="1"/>
  <c r="J45" i="23"/>
  <c r="M45" i="23" s="1"/>
  <c r="J58" i="23"/>
  <c r="M58" i="23" s="1"/>
  <c r="K52" i="23"/>
  <c r="N52" i="23" s="1"/>
  <c r="J32" i="23"/>
  <c r="M32" i="23" s="1"/>
  <c r="J28" i="23"/>
  <c r="M28" i="23" s="1"/>
  <c r="J24" i="23"/>
  <c r="M24" i="23" s="1"/>
  <c r="J10" i="23"/>
  <c r="M10" i="23" s="1"/>
  <c r="K60" i="23"/>
  <c r="N60" i="23" s="1"/>
  <c r="L57" i="23"/>
  <c r="O57" i="23" s="1"/>
  <c r="J48" i="23"/>
  <c r="M48" i="23" s="1"/>
  <c r="L54" i="23"/>
  <c r="O54" i="23" s="1"/>
  <c r="J60" i="23"/>
  <c r="M60" i="23" s="1"/>
  <c r="J57" i="23"/>
  <c r="M57" i="23" s="1"/>
  <c r="J54" i="23"/>
  <c r="M54" i="23" s="1"/>
  <c r="L59" i="23"/>
  <c r="O59" i="23" s="1"/>
  <c r="L56" i="23"/>
  <c r="O56" i="23" s="1"/>
  <c r="K59" i="23"/>
  <c r="N59" i="23" s="1"/>
  <c r="J56" i="23"/>
  <c r="M56" i="23" s="1"/>
  <c r="K53" i="23"/>
  <c r="N53" i="23" s="1"/>
  <c r="K55" i="23"/>
  <c r="N55" i="23" s="1"/>
  <c r="J53" i="23"/>
  <c r="M53" i="23" s="1"/>
  <c r="J23" i="23"/>
  <c r="M23" i="23" s="1"/>
  <c r="L25" i="23"/>
  <c r="O25" i="23" s="1"/>
  <c r="O60" i="23"/>
  <c r="L58" i="23"/>
  <c r="O58" i="23" s="1"/>
  <c r="J55" i="23"/>
  <c r="M55" i="23" s="1"/>
  <c r="L52" i="23"/>
  <c r="O52" i="23" s="1"/>
  <c r="J46" i="23"/>
  <c r="M46" i="23" s="1"/>
  <c r="L32" i="23"/>
  <c r="O32" i="23" s="1"/>
  <c r="J31" i="23"/>
  <c r="M31" i="23" s="1"/>
  <c r="J29" i="23"/>
  <c r="M29" i="23" s="1"/>
  <c r="L27" i="23"/>
  <c r="O27" i="23" s="1"/>
  <c r="J7" i="23"/>
  <c r="M7" i="23" s="1"/>
  <c r="M47" i="23"/>
  <c r="L45" i="23"/>
  <c r="O45" i="23" s="1"/>
  <c r="J42" i="23"/>
  <c r="M42" i="23" s="1"/>
  <c r="L34" i="23"/>
  <c r="O34" i="23" s="1"/>
  <c r="L23" i="23"/>
  <c r="O23" i="23" s="1"/>
  <c r="L10" i="23"/>
  <c r="O10" i="23" s="1"/>
  <c r="L47" i="23"/>
  <c r="O47" i="23" s="1"/>
  <c r="M43" i="23"/>
  <c r="L30" i="23"/>
  <c r="O30" i="23" s="1"/>
  <c r="L28" i="23"/>
  <c r="O28" i="23" s="1"/>
  <c r="J27" i="23"/>
  <c r="M27" i="23" s="1"/>
  <c r="L43" i="23"/>
  <c r="O43" i="23" s="1"/>
  <c r="O31" i="23"/>
  <c r="L48" i="23"/>
  <c r="O48" i="23" s="1"/>
  <c r="M35" i="23"/>
  <c r="L33" i="23"/>
  <c r="O33" i="23" s="1"/>
  <c r="L26" i="23"/>
  <c r="O26" i="23" s="1"/>
  <c r="L24" i="23"/>
  <c r="O24" i="23" s="1"/>
  <c r="L13" i="23"/>
  <c r="O13" i="23" s="1"/>
  <c r="L44" i="23"/>
  <c r="O44" i="23" s="1"/>
  <c r="L35" i="23"/>
  <c r="O35" i="23" s="1"/>
  <c r="L22" i="23"/>
  <c r="O22" i="23" s="1"/>
  <c r="Q7" i="24" l="1"/>
  <c r="W34" i="13" l="1"/>
  <c r="W37" i="13"/>
  <c r="W38" i="13"/>
  <c r="W39" i="13"/>
  <c r="W40" i="13"/>
  <c r="I45" i="13" s="1"/>
  <c r="I42" i="13" l="1"/>
  <c r="I34" i="13"/>
  <c r="I29" i="13"/>
  <c r="I19" i="13"/>
  <c r="I23" i="13"/>
  <c r="I41" i="13"/>
  <c r="I33" i="13"/>
  <c r="I28" i="13"/>
  <c r="I17" i="13"/>
  <c r="I40" i="13"/>
  <c r="I31" i="13"/>
  <c r="I26" i="13"/>
  <c r="I24" i="13"/>
  <c r="I37" i="13"/>
  <c r="I39" i="13"/>
  <c r="I25" i="13"/>
  <c r="I38" i="13"/>
  <c r="I44" i="13"/>
  <c r="I36" i="13"/>
  <c r="I22" i="13"/>
  <c r="I43" i="13"/>
  <c r="I35" i="13"/>
  <c r="I30" i="13"/>
  <c r="I20" i="13"/>
  <c r="U66" i="13"/>
  <c r="W66" i="13" s="1"/>
  <c r="U65" i="13"/>
  <c r="U61" i="13"/>
  <c r="W61" i="13" s="1"/>
  <c r="U60" i="13"/>
  <c r="W60" i="13" s="1"/>
  <c r="U59" i="13"/>
  <c r="W59" i="13" s="1"/>
  <c r="U64" i="13"/>
  <c r="W64" i="13" s="1"/>
  <c r="U58" i="13"/>
  <c r="W58" i="13" s="1"/>
  <c r="U63" i="13"/>
  <c r="Y63" i="13" s="1"/>
  <c r="U53" i="13"/>
  <c r="Y53" i="13" s="1"/>
  <c r="U54" i="13"/>
  <c r="W54" i="13" s="1"/>
  <c r="U55" i="13"/>
  <c r="Y55" i="13" s="1"/>
  <c r="U56" i="13"/>
  <c r="Y56" i="13" s="1"/>
  <c r="U57" i="13"/>
  <c r="Y57" i="13" s="1"/>
  <c r="U62" i="13"/>
  <c r="Y62" i="13" s="1"/>
  <c r="U51" i="13"/>
  <c r="W51" i="13" s="1"/>
  <c r="U52" i="13"/>
  <c r="W52" i="13" s="1"/>
  <c r="U19" i="13"/>
  <c r="W19" i="13" s="1"/>
  <c r="W35" i="13"/>
  <c r="W62" i="13" l="1"/>
  <c r="Y61" i="13"/>
  <c r="Y60" i="13"/>
  <c r="Y59" i="13"/>
  <c r="Y66" i="13"/>
  <c r="Y65" i="13"/>
  <c r="W65" i="13"/>
  <c r="W63" i="13"/>
  <c r="Y52" i="13"/>
  <c r="Y64" i="13"/>
  <c r="W56" i="13"/>
  <c r="W53" i="13"/>
  <c r="Y58" i="13"/>
  <c r="W57" i="13"/>
  <c r="W55" i="13"/>
  <c r="Y54" i="13"/>
  <c r="Y51" i="13"/>
  <c r="W36" i="13" l="1"/>
  <c r="I9" i="13" l="1"/>
  <c r="U20" i="13"/>
  <c r="W20" i="13" s="1"/>
  <c r="I21" i="13" l="1"/>
  <c r="Y12" i="13" l="1"/>
  <c r="Y9" i="13"/>
  <c r="W42" i="13"/>
  <c r="J50" i="13" l="1"/>
  <c r="J49" i="13"/>
  <c r="J48" i="13"/>
  <c r="I27" i="13"/>
  <c r="I47" i="13"/>
  <c r="I32" i="13"/>
  <c r="J45" i="13"/>
  <c r="J46" i="13"/>
  <c r="J40" i="13"/>
  <c r="J32" i="13"/>
  <c r="J44" i="13"/>
  <c r="J39" i="13"/>
  <c r="J31" i="13"/>
  <c r="J36" i="13"/>
  <c r="J43" i="13"/>
  <c r="J35" i="13"/>
  <c r="J38" i="13"/>
  <c r="J30" i="13"/>
  <c r="J47" i="13"/>
  <c r="J37" i="13"/>
  <c r="J42" i="13"/>
  <c r="J34" i="13"/>
  <c r="J41" i="13"/>
  <c r="J33" i="13"/>
  <c r="J27" i="13"/>
  <c r="J22" i="13"/>
  <c r="J18" i="13"/>
  <c r="J24" i="13"/>
  <c r="J26" i="13"/>
  <c r="J21" i="13"/>
  <c r="J17" i="13"/>
  <c r="J29" i="13"/>
  <c r="J25" i="13"/>
  <c r="J20" i="13"/>
  <c r="J16" i="13"/>
  <c r="J28" i="13"/>
  <c r="J23" i="13"/>
  <c r="J19" i="13"/>
  <c r="I11" i="13"/>
  <c r="I10" i="13"/>
  <c r="F14" i="23" l="1"/>
  <c r="J14" i="23" s="1"/>
  <c r="M14" i="23" s="1"/>
  <c r="H11" i="23"/>
  <c r="L11" i="23" s="1"/>
  <c r="O11" i="23" s="1"/>
  <c r="F11" i="23"/>
  <c r="J11" i="23" s="1"/>
  <c r="M11" i="23" s="1"/>
  <c r="H9" i="23"/>
  <c r="L9" i="23" s="1"/>
  <c r="O9" i="23" s="1"/>
  <c r="H8" i="23"/>
  <c r="F9" i="23"/>
  <c r="J9" i="23" s="1"/>
  <c r="M9" i="23" s="1"/>
  <c r="F8" i="23"/>
  <c r="F13" i="24" l="1"/>
  <c r="H14" i="24"/>
  <c r="G14" i="24"/>
  <c r="F14" i="24"/>
  <c r="G12" i="24"/>
  <c r="F12" i="24"/>
  <c r="H12" i="24"/>
  <c r="H11" i="24"/>
  <c r="G11" i="24"/>
  <c r="F11" i="24"/>
  <c r="H8" i="24"/>
  <c r="L8" i="24" s="1"/>
  <c r="O8" i="24" s="1"/>
  <c r="H9" i="24"/>
  <c r="L9" i="24" s="1"/>
  <c r="O9" i="24" s="1"/>
  <c r="G8" i="24"/>
  <c r="K8" i="24" s="1"/>
  <c r="F8" i="24"/>
  <c r="F9" i="24"/>
  <c r="J9" i="24" s="1"/>
  <c r="N8" i="24" l="1"/>
  <c r="L10" i="13"/>
  <c r="M9" i="24"/>
  <c r="K11" i="13"/>
  <c r="J8" i="24"/>
  <c r="M8" i="24" l="1"/>
  <c r="K10" i="13"/>
  <c r="Y13" i="13"/>
  <c r="J15" i="13" s="1"/>
  <c r="D76" i="24" l="1"/>
  <c r="D78" i="23"/>
  <c r="G7" i="23" s="1"/>
  <c r="K7" i="23" s="1"/>
  <c r="N7" i="23" s="1"/>
  <c r="U21" i="13" l="1"/>
  <c r="W21" i="13" s="1"/>
  <c r="C43" i="14" l="1"/>
  <c r="C16" i="25"/>
  <c r="C19" i="25" s="1"/>
  <c r="H14" i="23" l="1"/>
  <c r="L14" i="23" s="1"/>
  <c r="O14" i="23" s="1"/>
  <c r="U23" i="13" l="1"/>
  <c r="W23" i="13" s="1"/>
  <c r="F16" i="24" l="1"/>
  <c r="H25" i="24"/>
  <c r="L25" i="24" s="1"/>
  <c r="O25" i="24" s="1"/>
  <c r="G25" i="24"/>
  <c r="K25" i="24" s="1"/>
  <c r="F25" i="24"/>
  <c r="J25" i="24" s="1"/>
  <c r="H22" i="24"/>
  <c r="L22" i="24" s="1"/>
  <c r="O22" i="24" s="1"/>
  <c r="G22" i="24"/>
  <c r="K22" i="24" s="1"/>
  <c r="L24" i="13" s="1"/>
  <c r="F22" i="24"/>
  <c r="J22" i="24" s="1"/>
  <c r="K24" i="13" s="1"/>
  <c r="G15" i="24"/>
  <c r="M25" i="24" l="1"/>
  <c r="K27" i="13"/>
  <c r="N25" i="24"/>
  <c r="L27" i="13"/>
  <c r="M22" i="24"/>
  <c r="N24" i="13"/>
  <c r="O25" i="13"/>
  <c r="N22" i="24"/>
  <c r="O24" i="13"/>
  <c r="N25" i="13"/>
  <c r="B78" i="23" l="1"/>
  <c r="H7" i="23" s="1"/>
  <c r="L7" i="23" s="1"/>
  <c r="O7" i="23" s="1"/>
  <c r="H40" i="23"/>
  <c r="L40" i="23" s="1"/>
  <c r="O40" i="23" s="1"/>
  <c r="F40" i="23"/>
  <c r="J40" i="23" s="1"/>
  <c r="M40" i="23" s="1"/>
  <c r="H39" i="23"/>
  <c r="L39" i="23" s="1"/>
  <c r="O39" i="23" s="1"/>
  <c r="F39" i="23"/>
  <c r="J39" i="23" s="1"/>
  <c r="M39" i="23" s="1"/>
  <c r="H38" i="23"/>
  <c r="L38" i="23" s="1"/>
  <c r="O38" i="23" s="1"/>
  <c r="F38" i="23"/>
  <c r="J38" i="23" s="1"/>
  <c r="M38" i="23" s="1"/>
  <c r="H37" i="23"/>
  <c r="L37" i="23" s="1"/>
  <c r="O37" i="23" s="1"/>
  <c r="F37" i="23"/>
  <c r="J37" i="23" s="1"/>
  <c r="M37" i="23" s="1"/>
  <c r="H36" i="23"/>
  <c r="L36" i="23" s="1"/>
  <c r="O36" i="23" s="1"/>
  <c r="F36" i="23"/>
  <c r="J36" i="23" s="1"/>
  <c r="M36" i="23" s="1"/>
  <c r="H21" i="23"/>
  <c r="L21" i="23" s="1"/>
  <c r="O21" i="23" s="1"/>
  <c r="F21" i="23"/>
  <c r="J21" i="23" s="1"/>
  <c r="M21" i="23" s="1"/>
  <c r="H20" i="23"/>
  <c r="L20" i="23" s="1"/>
  <c r="O20" i="23" s="1"/>
  <c r="F20" i="23"/>
  <c r="J20" i="23" s="1"/>
  <c r="M20" i="23" s="1"/>
  <c r="H19" i="23"/>
  <c r="L19" i="23" s="1"/>
  <c r="O19" i="23" s="1"/>
  <c r="F19" i="23"/>
  <c r="J19" i="23" s="1"/>
  <c r="M19" i="23" s="1"/>
  <c r="H18" i="23"/>
  <c r="L18" i="23" s="1"/>
  <c r="O18" i="23" s="1"/>
  <c r="F18" i="23"/>
  <c r="J18" i="23" s="1"/>
  <c r="M18" i="23" s="1"/>
  <c r="H17" i="23"/>
  <c r="L17" i="23" s="1"/>
  <c r="O17" i="23" s="1"/>
  <c r="F17" i="23"/>
  <c r="J17" i="23" s="1"/>
  <c r="M17" i="23" s="1"/>
  <c r="H16" i="23"/>
  <c r="L16" i="23" s="1"/>
  <c r="O16" i="23" s="1"/>
  <c r="F16" i="23"/>
  <c r="J16" i="23" s="1"/>
  <c r="M16" i="23" s="1"/>
  <c r="H15" i="23"/>
  <c r="L15" i="23" s="1"/>
  <c r="O15" i="23" s="1"/>
  <c r="F15" i="23"/>
  <c r="J15" i="23" s="1"/>
  <c r="M15" i="23" s="1"/>
  <c r="H12" i="23"/>
  <c r="L12" i="23" s="1"/>
  <c r="O12" i="23" s="1"/>
  <c r="F12" i="23"/>
  <c r="J12" i="23" s="1"/>
  <c r="M12" i="23" s="1"/>
  <c r="C76" i="24"/>
  <c r="F7" i="24" s="1"/>
  <c r="J7" i="24" s="1"/>
  <c r="N9" i="13" s="1"/>
  <c r="L51" i="24"/>
  <c r="O51" i="24" s="1"/>
  <c r="K51" i="24"/>
  <c r="N51" i="24" s="1"/>
  <c r="J51" i="24"/>
  <c r="M51" i="24" s="1"/>
  <c r="N50" i="24"/>
  <c r="M50" i="24"/>
  <c r="K50" i="24"/>
  <c r="H29" i="24"/>
  <c r="L29" i="24" s="1"/>
  <c r="O29" i="24" s="1"/>
  <c r="G29" i="24"/>
  <c r="F29" i="24"/>
  <c r="J29" i="24" s="1"/>
  <c r="H28" i="24"/>
  <c r="L28" i="24" s="1"/>
  <c r="O28" i="24" s="1"/>
  <c r="G28" i="24"/>
  <c r="K28" i="24" s="1"/>
  <c r="F28" i="24"/>
  <c r="H27" i="24"/>
  <c r="L27" i="24" s="1"/>
  <c r="O27" i="24" s="1"/>
  <c r="G27" i="24"/>
  <c r="K27" i="24" s="1"/>
  <c r="F27" i="24"/>
  <c r="J27" i="24" s="1"/>
  <c r="H26" i="24"/>
  <c r="L26" i="24" s="1"/>
  <c r="O26" i="24" s="1"/>
  <c r="G26" i="24"/>
  <c r="F26" i="24"/>
  <c r="H21" i="24"/>
  <c r="L21" i="24" s="1"/>
  <c r="O21" i="24" s="1"/>
  <c r="G21" i="24"/>
  <c r="K21" i="24" s="1"/>
  <c r="F21" i="24"/>
  <c r="J21" i="24" s="1"/>
  <c r="H20" i="24"/>
  <c r="L20" i="24" s="1"/>
  <c r="O20" i="24" s="1"/>
  <c r="G20" i="24"/>
  <c r="K20" i="24" s="1"/>
  <c r="L22" i="13" s="1"/>
  <c r="F20" i="24"/>
  <c r="J20" i="24" s="1"/>
  <c r="H19" i="24"/>
  <c r="L19" i="24" s="1"/>
  <c r="O19" i="24" s="1"/>
  <c r="G19" i="24"/>
  <c r="K19" i="24" s="1"/>
  <c r="L21" i="13" s="1"/>
  <c r="F19" i="24"/>
  <c r="J19" i="24" s="1"/>
  <c r="K21" i="13" s="1"/>
  <c r="H18" i="24"/>
  <c r="L18" i="24" s="1"/>
  <c r="O18" i="24" s="1"/>
  <c r="G18" i="24"/>
  <c r="K18" i="24" s="1"/>
  <c r="F18" i="24"/>
  <c r="J18" i="24" s="1"/>
  <c r="K20" i="13" s="1"/>
  <c r="H17" i="24"/>
  <c r="L17" i="24" s="1"/>
  <c r="O17" i="24" s="1"/>
  <c r="G17" i="24"/>
  <c r="K17" i="24" s="1"/>
  <c r="F17" i="24"/>
  <c r="J17" i="24" s="1"/>
  <c r="H16" i="24"/>
  <c r="L16" i="24" s="1"/>
  <c r="O16" i="24" s="1"/>
  <c r="G16" i="24"/>
  <c r="K16" i="24" s="1"/>
  <c r="L18" i="13" s="1"/>
  <c r="J16" i="24"/>
  <c r="K15" i="24"/>
  <c r="L17" i="13" s="1"/>
  <c r="H15" i="24"/>
  <c r="L15" i="24" s="1"/>
  <c r="O15" i="24" s="1"/>
  <c r="F15" i="24"/>
  <c r="J15" i="24" s="1"/>
  <c r="K17" i="13" s="1"/>
  <c r="L14" i="24"/>
  <c r="O14" i="24" s="1"/>
  <c r="K14" i="24"/>
  <c r="J14" i="24"/>
  <c r="K16" i="13" s="1"/>
  <c r="H13" i="24"/>
  <c r="L13" i="24" s="1"/>
  <c r="O13" i="24" s="1"/>
  <c r="G13" i="24"/>
  <c r="K13" i="24" s="1"/>
  <c r="L15" i="13" s="1"/>
  <c r="J13" i="24"/>
  <c r="J12" i="24"/>
  <c r="K14" i="13" s="1"/>
  <c r="L12" i="24"/>
  <c r="O12" i="24" s="1"/>
  <c r="K12" i="24"/>
  <c r="L14" i="13" s="1"/>
  <c r="L11" i="24"/>
  <c r="O11" i="24" s="1"/>
  <c r="K11" i="24"/>
  <c r="J11" i="24"/>
  <c r="K13" i="13" s="1"/>
  <c r="H10" i="24"/>
  <c r="L10" i="24" s="1"/>
  <c r="O10" i="24" s="1"/>
  <c r="G10" i="24"/>
  <c r="K10" i="24" s="1"/>
  <c r="F10" i="24"/>
  <c r="J10" i="24" s="1"/>
  <c r="G9" i="24"/>
  <c r="K9" i="24" s="1"/>
  <c r="K19" i="13" l="1"/>
  <c r="N19" i="13" s="1"/>
  <c r="L12" i="13"/>
  <c r="O12" i="13" s="1"/>
  <c r="N14" i="13"/>
  <c r="K15" i="13"/>
  <c r="L23" i="13"/>
  <c r="O23" i="13" s="1"/>
  <c r="L20" i="13"/>
  <c r="O20" i="13" s="1"/>
  <c r="K23" i="13"/>
  <c r="N23" i="13" s="1"/>
  <c r="K18" i="13"/>
  <c r="N18" i="13" s="1"/>
  <c r="N28" i="24"/>
  <c r="L30" i="13"/>
  <c r="O30" i="13" s="1"/>
  <c r="L13" i="13"/>
  <c r="O13" i="13" s="1"/>
  <c r="M29" i="24"/>
  <c r="K31" i="13"/>
  <c r="N31" i="13" s="1"/>
  <c r="L16" i="13"/>
  <c r="O16" i="13" s="1"/>
  <c r="N9" i="24"/>
  <c r="L11" i="13"/>
  <c r="O11" i="13" s="1"/>
  <c r="M27" i="24"/>
  <c r="K29" i="13"/>
  <c r="N29" i="13" s="1"/>
  <c r="L19" i="13"/>
  <c r="O19" i="13" s="1"/>
  <c r="K22" i="13"/>
  <c r="N22" i="13" s="1"/>
  <c r="N11" i="13"/>
  <c r="K12" i="13"/>
  <c r="N12" i="13" s="1"/>
  <c r="N27" i="24"/>
  <c r="L29" i="13"/>
  <c r="K29" i="24"/>
  <c r="J26" i="24"/>
  <c r="K26" i="24"/>
  <c r="J28" i="24"/>
  <c r="O27" i="13"/>
  <c r="N15" i="13"/>
  <c r="O10" i="13"/>
  <c r="N10" i="13"/>
  <c r="N20" i="13"/>
  <c r="N16" i="24"/>
  <c r="O18" i="13"/>
  <c r="O17" i="13"/>
  <c r="M19" i="24"/>
  <c r="N21" i="13"/>
  <c r="N20" i="24"/>
  <c r="O22" i="13"/>
  <c r="N13" i="24"/>
  <c r="O14" i="13"/>
  <c r="M15" i="24"/>
  <c r="N17" i="13"/>
  <c r="O21" i="13"/>
  <c r="N27" i="13"/>
  <c r="M12" i="24"/>
  <c r="N13" i="13"/>
  <c r="M14" i="24"/>
  <c r="N16" i="13"/>
  <c r="L8" i="23"/>
  <c r="O8" i="23" s="1"/>
  <c r="N15" i="24"/>
  <c r="M18" i="24"/>
  <c r="N19" i="24"/>
  <c r="N12" i="24"/>
  <c r="M11" i="24"/>
  <c r="J8" i="23"/>
  <c r="N21" i="24"/>
  <c r="N10" i="24"/>
  <c r="M7" i="24"/>
  <c r="M20" i="24"/>
  <c r="M13" i="24"/>
  <c r="M10" i="24"/>
  <c r="N11" i="24"/>
  <c r="N14" i="24"/>
  <c r="M17" i="24"/>
  <c r="N17" i="24"/>
  <c r="N18" i="24"/>
  <c r="M21" i="24"/>
  <c r="M16" i="24"/>
  <c r="E76" i="24"/>
  <c r="B76" i="24"/>
  <c r="M28" i="24" l="1"/>
  <c r="K30" i="13"/>
  <c r="N30" i="13" s="1"/>
  <c r="M26" i="24"/>
  <c r="K28" i="13"/>
  <c r="N28" i="13" s="1"/>
  <c r="N29" i="24"/>
  <c r="L31" i="13"/>
  <c r="O31" i="13" s="1"/>
  <c r="N26" i="24"/>
  <c r="L28" i="13"/>
  <c r="O28" i="13" s="1"/>
  <c r="J20" i="25"/>
  <c r="N26" i="13"/>
  <c r="O29" i="13"/>
  <c r="O26" i="13"/>
  <c r="H7" i="24"/>
  <c r="L7" i="24" s="1"/>
  <c r="O7" i="24" s="1"/>
  <c r="G7" i="24"/>
  <c r="K7" i="24" s="1"/>
  <c r="L9" i="13" s="1"/>
  <c r="M8" i="23"/>
  <c r="O9" i="13" l="1"/>
  <c r="J19" i="25"/>
  <c r="J21" i="25"/>
  <c r="O15" i="13"/>
  <c r="N7" i="24"/>
  <c r="J22" i="25" l="1"/>
  <c r="D81" i="23"/>
  <c r="G41" i="23" s="1"/>
  <c r="K41" i="23" s="1"/>
  <c r="N41" i="23" s="1"/>
  <c r="G28" i="23" l="1"/>
  <c r="K28" i="23" s="1"/>
  <c r="N28" i="23" s="1"/>
  <c r="G46" i="23"/>
  <c r="K46" i="23" s="1"/>
  <c r="N46" i="23" s="1"/>
  <c r="G33" i="23"/>
  <c r="K33" i="23" s="1"/>
  <c r="N33" i="23" s="1"/>
  <c r="G25" i="23"/>
  <c r="K25" i="23" s="1"/>
  <c r="N25" i="23" s="1"/>
  <c r="G43" i="23"/>
  <c r="K43" i="23" s="1"/>
  <c r="N43" i="23" s="1"/>
  <c r="G30" i="23"/>
  <c r="K30" i="23" s="1"/>
  <c r="N30" i="23" s="1"/>
  <c r="G22" i="23"/>
  <c r="K22" i="23" s="1"/>
  <c r="N22" i="23" s="1"/>
  <c r="G48" i="23"/>
  <c r="K48" i="23" s="1"/>
  <c r="N48" i="23" s="1"/>
  <c r="G35" i="23"/>
  <c r="K35" i="23" s="1"/>
  <c r="N35" i="23" s="1"/>
  <c r="G27" i="23"/>
  <c r="K27" i="23" s="1"/>
  <c r="N27" i="23" s="1"/>
  <c r="G45" i="23"/>
  <c r="K45" i="23" s="1"/>
  <c r="N45" i="23" s="1"/>
  <c r="G32" i="23"/>
  <c r="K32" i="23" s="1"/>
  <c r="N32" i="23" s="1"/>
  <c r="G24" i="23"/>
  <c r="K24" i="23" s="1"/>
  <c r="N24" i="23" s="1"/>
  <c r="G44" i="23"/>
  <c r="K44" i="23" s="1"/>
  <c r="N44" i="23" s="1"/>
  <c r="G23" i="23"/>
  <c r="K23" i="23" s="1"/>
  <c r="N23" i="23" s="1"/>
  <c r="G42" i="23"/>
  <c r="K42" i="23" s="1"/>
  <c r="N42" i="23" s="1"/>
  <c r="G29" i="23"/>
  <c r="K29" i="23" s="1"/>
  <c r="N29" i="23" s="1"/>
  <c r="G13" i="23"/>
  <c r="K13" i="23" s="1"/>
  <c r="G47" i="23"/>
  <c r="K47" i="23" s="1"/>
  <c r="N47" i="23" s="1"/>
  <c r="G34" i="23"/>
  <c r="K34" i="23" s="1"/>
  <c r="N34" i="23" s="1"/>
  <c r="G26" i="23"/>
  <c r="K26" i="23" s="1"/>
  <c r="N26" i="23" s="1"/>
  <c r="G31" i="23"/>
  <c r="K31" i="23" s="1"/>
  <c r="N31" i="23" s="1"/>
  <c r="G14" i="23"/>
  <c r="K14" i="23" s="1"/>
  <c r="N14" i="23" s="1"/>
  <c r="G39" i="23"/>
  <c r="K39" i="23" s="1"/>
  <c r="N39" i="23" s="1"/>
  <c r="G38" i="23"/>
  <c r="K38" i="23" s="1"/>
  <c r="N38" i="23" s="1"/>
  <c r="G36" i="23"/>
  <c r="K36" i="23" s="1"/>
  <c r="N36" i="23" s="1"/>
  <c r="G19" i="23"/>
  <c r="K19" i="23" s="1"/>
  <c r="N19" i="23" s="1"/>
  <c r="G17" i="23"/>
  <c r="K17" i="23" s="1"/>
  <c r="N17" i="23" s="1"/>
  <c r="G16" i="23"/>
  <c r="K16" i="23" s="1"/>
  <c r="N16" i="23" s="1"/>
  <c r="G40" i="23"/>
  <c r="K40" i="23" s="1"/>
  <c r="N40" i="23" s="1"/>
  <c r="G37" i="23"/>
  <c r="K37" i="23" s="1"/>
  <c r="N37" i="23" s="1"/>
  <c r="G18" i="23"/>
  <c r="K18" i="23" s="1"/>
  <c r="N18" i="23" s="1"/>
  <c r="G15" i="23"/>
  <c r="K15" i="23" s="1"/>
  <c r="N15" i="23" s="1"/>
  <c r="G21" i="23"/>
  <c r="K21" i="23" s="1"/>
  <c r="N21" i="23" s="1"/>
  <c r="G20" i="23"/>
  <c r="K20" i="23" s="1"/>
  <c r="N20" i="23" s="1"/>
  <c r="N13" i="23" l="1"/>
  <c r="G43" i="14"/>
  <c r="F43" i="14"/>
  <c r="E43" i="14"/>
  <c r="D43" i="14"/>
  <c r="J43" i="14" s="1"/>
  <c r="H34" i="14"/>
  <c r="F10" i="14" s="1"/>
  <c r="H33" i="14"/>
  <c r="E10" i="14" s="1"/>
  <c r="G32" i="14"/>
  <c r="F32" i="14"/>
  <c r="E32" i="14"/>
  <c r="D32" i="14"/>
  <c r="C32" i="14"/>
  <c r="G31" i="14"/>
  <c r="F31" i="14"/>
  <c r="E31" i="14"/>
  <c r="D31" i="14"/>
  <c r="C31" i="14"/>
  <c r="B26" i="14"/>
  <c r="G11" i="14"/>
  <c r="F11" i="14"/>
  <c r="E11" i="14"/>
  <c r="D11" i="14"/>
  <c r="C11" i="14"/>
  <c r="G10" i="14"/>
  <c r="D10" i="14"/>
  <c r="C10" i="14"/>
  <c r="G9" i="14"/>
  <c r="F9" i="14"/>
  <c r="E9" i="14"/>
  <c r="D9" i="14"/>
  <c r="C9" i="14"/>
  <c r="W46" i="13"/>
  <c r="W41" i="13"/>
  <c r="U29" i="13"/>
  <c r="W29" i="13" s="1"/>
  <c r="T28" i="13"/>
  <c r="U28" i="13" s="1"/>
  <c r="W28" i="13" s="1"/>
  <c r="U27" i="13"/>
  <c r="W27" i="13" s="1"/>
  <c r="U26" i="13"/>
  <c r="W26" i="13" s="1"/>
  <c r="T25" i="13"/>
  <c r="S25" i="13"/>
  <c r="S24" i="13"/>
  <c r="U24" i="13" s="1"/>
  <c r="W24" i="13" s="1"/>
  <c r="U22" i="13"/>
  <c r="W22" i="13" s="1"/>
  <c r="Y15" i="13"/>
  <c r="Y14" i="13"/>
  <c r="Y11" i="13"/>
  <c r="J12" i="13" s="1"/>
  <c r="Y10" i="13"/>
  <c r="E10" i="10"/>
  <c r="E12" i="10"/>
  <c r="E8" i="10"/>
  <c r="I13" i="13" l="1"/>
  <c r="I14" i="13"/>
  <c r="I46" i="13"/>
  <c r="I18" i="13"/>
  <c r="J32" i="14"/>
  <c r="I11" i="14"/>
  <c r="J33" i="14"/>
  <c r="I10" i="14"/>
  <c r="I9" i="14"/>
  <c r="J31" i="14"/>
  <c r="J34" i="14"/>
  <c r="J11" i="13"/>
  <c r="J10" i="13"/>
  <c r="J14" i="13"/>
  <c r="J13" i="13"/>
  <c r="U25" i="13"/>
  <c r="W25" i="13" s="1"/>
  <c r="D80" i="23" l="1"/>
  <c r="G11" i="23" l="1"/>
  <c r="K11" i="23" s="1"/>
  <c r="N11" i="23" s="1"/>
  <c r="G12" i="23"/>
  <c r="K12" i="23" s="1"/>
  <c r="N12" i="23" s="1"/>
  <c r="D79" i="23"/>
  <c r="G10" i="23" s="1"/>
  <c r="K10" i="23" s="1"/>
  <c r="N10" i="23" s="1"/>
  <c r="G9" i="23" l="1"/>
  <c r="K9" i="23" s="1"/>
  <c r="N9" i="23" s="1"/>
  <c r="G8" i="23"/>
  <c r="K8" i="23" s="1"/>
  <c r="I66" i="23" s="1"/>
  <c r="N8" i="23" l="1"/>
  <c r="I6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Heather Ponce</author>
  </authors>
  <commentList>
    <comment ref="I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Heather Ponce:</t>
        </r>
        <r>
          <rPr>
            <sz val="9"/>
            <color indexed="81"/>
            <rFont val="Tahoma"/>
            <family val="2"/>
          </rPr>
          <t xml:space="preserve">
from truck unloading in NSSGA book, p. 69</t>
        </r>
      </text>
    </comment>
    <comment ref="J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Heather Ponce:</t>
        </r>
        <r>
          <rPr>
            <sz val="9"/>
            <color indexed="81"/>
            <rFont val="Tahoma"/>
            <family val="2"/>
          </rPr>
          <t xml:space="preserve">
10' above highest screen</t>
        </r>
      </text>
    </comment>
  </commentList>
</comments>
</file>

<file path=xl/sharedStrings.xml><?xml version="1.0" encoding="utf-8"?>
<sst xmlns="http://schemas.openxmlformats.org/spreadsheetml/2006/main" count="1288" uniqueCount="478">
  <si>
    <t>42"</t>
  </si>
  <si>
    <t>YES</t>
  </si>
  <si>
    <t>36"</t>
  </si>
  <si>
    <t>30"</t>
  </si>
  <si>
    <t>NONE</t>
  </si>
  <si>
    <t>NOTES:</t>
  </si>
  <si>
    <t>UNCONTROLLED EMISSIONS</t>
  </si>
  <si>
    <t>CONTROLLED EMISSIONS</t>
  </si>
  <si>
    <t>C1</t>
  </si>
  <si>
    <t>C2</t>
  </si>
  <si>
    <t>C3</t>
  </si>
  <si>
    <t>C4</t>
  </si>
  <si>
    <t>C7</t>
  </si>
  <si>
    <t>C9</t>
  </si>
  <si>
    <t>C10</t>
  </si>
  <si>
    <t>C8</t>
  </si>
  <si>
    <t>C5</t>
  </si>
  <si>
    <t>C6</t>
  </si>
  <si>
    <t>C11</t>
  </si>
  <si>
    <t>C13</t>
  </si>
  <si>
    <t>C12</t>
  </si>
  <si>
    <t>C14</t>
  </si>
  <si>
    <t>C15</t>
  </si>
  <si>
    <t>C16</t>
  </si>
  <si>
    <t>TOTAL POTENTIAL CONTROLLED PM-10 EMISSIONS</t>
  </si>
  <si>
    <t>Lb/Hr</t>
  </si>
  <si>
    <t>Tons/Year</t>
  </si>
  <si>
    <t>@ (8760 Hours/Year)</t>
  </si>
  <si>
    <t>WP</t>
  </si>
  <si>
    <t>WS</t>
  </si>
  <si>
    <t>WS = WET SUPRESSION</t>
  </si>
  <si>
    <t>WP = WET PROCESS</t>
  </si>
  <si>
    <t>48"</t>
  </si>
  <si>
    <t>C17</t>
  </si>
  <si>
    <t>C18</t>
  </si>
  <si>
    <t>Equipment</t>
  </si>
  <si>
    <t>NO</t>
  </si>
  <si>
    <t>CR1</t>
  </si>
  <si>
    <t>CR2</t>
  </si>
  <si>
    <t xml:space="preserve"> TSP</t>
  </si>
  <si>
    <t>PM 10</t>
  </si>
  <si>
    <t>(lb/ton)</t>
  </si>
  <si>
    <t>Controlled Crushers</t>
  </si>
  <si>
    <t>Controlled Screens</t>
  </si>
  <si>
    <t>Controlled Conveyors and Bins</t>
  </si>
  <si>
    <t>Emissions</t>
  </si>
  <si>
    <t>Emission Unit Description</t>
  </si>
  <si>
    <t>Description</t>
  </si>
  <si>
    <t>PM10 (tpy)</t>
  </si>
  <si>
    <t>AP-42 Table 11.19.2-2 Emission Factors Controlled</t>
  </si>
  <si>
    <t>Controlled Grizzly&amp;Truck Unloading</t>
  </si>
  <si>
    <t>TOTAL POTENTIAL PM-10 EMISSIONS</t>
  </si>
  <si>
    <t>PM 2.5</t>
  </si>
  <si>
    <t>PM2.5 (tpy)</t>
  </si>
  <si>
    <t>TOTAL POTENTIAL PM-2.5 EMISSIONS</t>
  </si>
  <si>
    <t>TOTAL POTENTIAL CONTROLLED PM-2.5 EMISSIONS</t>
  </si>
  <si>
    <t>TOTAL POTENTIAL UN-CONTROLLED PM-10 EMISSIONS</t>
  </si>
  <si>
    <t>TOTAL POTENTIAL UN-CONTROLLED PM-2.5 EMISSIONS</t>
  </si>
  <si>
    <t>TSP (lb/hr)</t>
  </si>
  <si>
    <t>TSP (tpy)</t>
  </si>
  <si>
    <t>TOTAL POTENTIAL TSP EMISSIONS</t>
  </si>
  <si>
    <t>TOTAL POTENTIAL CONTROLLED TSP EMISSIONS</t>
  </si>
  <si>
    <t xml:space="preserve">AP42 PM10 </t>
  </si>
  <si>
    <t>efficiency</t>
  </si>
  <si>
    <t>Assume same efficiency as a screen for Grizzly and Truck Unloading</t>
  </si>
  <si>
    <t>TSP Controlled for Grizzly estimated at 2.1 x PM10 for Grizzly</t>
  </si>
  <si>
    <t>i.e. PM10 x 0.0676</t>
  </si>
  <si>
    <t>Assume PM2.5 factor for Grizzly &amp; Truck unloading is propotional to PM2.5/PM10 screen factor, 6.76% (0.000001344 x 0.000050/0.00074).</t>
  </si>
  <si>
    <t>AP-42 Table 11.19.2-2 Emission Factors UNcontrolled</t>
  </si>
  <si>
    <t>UNcontrolled Grizzly&amp;Truck Unloading</t>
  </si>
  <si>
    <t>UNcontrolled Crushers</t>
  </si>
  <si>
    <t>UNcontrolled Screens</t>
  </si>
  <si>
    <t>UNcontrolled Conveyors and Bins</t>
  </si>
  <si>
    <t>TSP Uncontrolled Grizzly feeder and truck unloading factor per 1995 AP-42 Table 11.19.2-2; i.e. 2.1 x PM10</t>
  </si>
  <si>
    <t>Assume PM2.5 factor for Grizzly &amp; Truck unloading is propotional to PM2.5/PM10 screen factor, i.e. 0.0676 x PM10</t>
  </si>
  <si>
    <t>For PM 2.5 Uncontrolled factors, used the control efficiency of AP42 PM10, back-calculate from PM 2.5 controlled:</t>
  </si>
  <si>
    <t>TOTAL POTENTIAL UN-CONTROLLED TSP EMISSIONS</t>
  </si>
  <si>
    <t>24"</t>
  </si>
  <si>
    <t>WCO</t>
  </si>
  <si>
    <t>WCO = CARRY OVER MOISTURE</t>
  </si>
  <si>
    <t>pre</t>
  </si>
  <si>
    <t>post</t>
  </si>
  <si>
    <t>increase</t>
  </si>
  <si>
    <t>Emissions Calculations for Project</t>
  </si>
  <si>
    <t>Project emissions increase is &lt; 1lb/hr so no Construction Permit required</t>
  </si>
  <si>
    <t>Standardized Dimensions and Calculations</t>
  </si>
  <si>
    <t>Source ID</t>
  </si>
  <si>
    <t>Source Description</t>
  </si>
  <si>
    <t>Easting (X) (m)</t>
  </si>
  <si>
    <t>Northing (Y) (m)</t>
  </si>
  <si>
    <t>Release Height          (ft)</t>
  </si>
  <si>
    <r>
      <t xml:space="preserve">Horizontal Dimension 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 (ft)</t>
    </r>
  </si>
  <si>
    <r>
      <t xml:space="preserve">Vertical Dimension 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Z</t>
    </r>
    <r>
      <rPr>
        <b/>
        <sz val="10"/>
        <rFont val="Arial"/>
        <family val="2"/>
      </rPr>
      <t xml:space="preserve">  (ft)</t>
    </r>
  </si>
  <si>
    <t>Controlled Emission Rate PM 10 (lbs/hr)</t>
  </si>
  <si>
    <t>Controlled Emission Rate PM 2.5   (lbs/hr)</t>
  </si>
  <si>
    <t>PM 10 Modeling Required?</t>
  </si>
  <si>
    <t>PM 2.5 Modeling Required?</t>
  </si>
  <si>
    <t>Size to (compute area)</t>
  </si>
  <si>
    <t>Release Ht (ft)</t>
  </si>
  <si>
    <t>Lat dim Y (ft)</t>
  </si>
  <si>
    <t>Lat factor</t>
  </si>
  <si>
    <r>
      <t xml:space="preserve">Horizontal Dimension </t>
    </r>
    <r>
      <rPr>
        <b/>
        <sz val="10"/>
        <color indexed="12"/>
        <rFont val="Symbol"/>
        <family val="1"/>
        <charset val="2"/>
      </rPr>
      <t>s</t>
    </r>
    <r>
      <rPr>
        <b/>
        <vertAlign val="subscript"/>
        <sz val="10"/>
        <color indexed="12"/>
        <rFont val="Arial"/>
        <family val="2"/>
      </rPr>
      <t>Y</t>
    </r>
    <r>
      <rPr>
        <b/>
        <sz val="10"/>
        <color indexed="12"/>
        <rFont val="Arial"/>
        <family val="2"/>
      </rPr>
      <t xml:space="preserve">  (ft)</t>
    </r>
  </si>
  <si>
    <t>Vert dim Z (ft)</t>
  </si>
  <si>
    <t>Vert factor</t>
  </si>
  <si>
    <r>
      <t xml:space="preserve">Vertical Dimension </t>
    </r>
    <r>
      <rPr>
        <b/>
        <sz val="10"/>
        <color indexed="12"/>
        <rFont val="Symbol"/>
        <family val="1"/>
        <charset val="2"/>
      </rPr>
      <t>s</t>
    </r>
    <r>
      <rPr>
        <b/>
        <vertAlign val="subscript"/>
        <sz val="10"/>
        <color indexed="12"/>
        <rFont val="Arial"/>
        <family val="2"/>
      </rPr>
      <t>Z</t>
    </r>
    <r>
      <rPr>
        <b/>
        <sz val="10"/>
        <color indexed="12"/>
        <rFont val="Arial"/>
        <family val="2"/>
      </rPr>
      <t xml:space="preserve">  (ft)</t>
    </r>
  </si>
  <si>
    <t>Conveyors</t>
  </si>
  <si>
    <t>2-5</t>
  </si>
  <si>
    <t>variable</t>
  </si>
  <si>
    <t>single, elevated conveyor transfer point</t>
  </si>
  <si>
    <t>Screens</t>
  </si>
  <si>
    <t>40-50</t>
  </si>
  <si>
    <t>5-19</t>
  </si>
  <si>
    <t>see below</t>
  </si>
  <si>
    <t>single conveyor transfer point on or adjacent to a structure</t>
  </si>
  <si>
    <t>Crushers</t>
  </si>
  <si>
    <t>Bins</t>
  </si>
  <si>
    <t>Feeders</t>
  </si>
  <si>
    <t>15-30</t>
  </si>
  <si>
    <t>Tunnel Feeders</t>
  </si>
  <si>
    <t>Other</t>
  </si>
  <si>
    <t>inputs</t>
  </si>
  <si>
    <t>Length (ft)</t>
  </si>
  <si>
    <t>Width (ft)</t>
  </si>
  <si>
    <t>Sqrt(Area) (ft)</t>
  </si>
  <si>
    <r>
      <t>s</t>
    </r>
    <r>
      <rPr>
        <vertAlign val="subscript"/>
        <sz val="10"/>
        <color indexed="12"/>
        <rFont val="Arial"/>
        <family val="2"/>
      </rPr>
      <t>Y</t>
    </r>
    <r>
      <rPr>
        <sz val="10"/>
        <color indexed="12"/>
        <rFont val="Arial"/>
        <family val="2"/>
      </rPr>
      <t xml:space="preserve">  (ft)</t>
    </r>
  </si>
  <si>
    <t>volume sources must be square..sq rt of area gives equivalent square</t>
  </si>
  <si>
    <t>Width (in)</t>
  </si>
  <si>
    <t>stream of falling material is width of conveyor</t>
  </si>
  <si>
    <t>TABLE 6 - SUMMATION OF MODELED IMPACTS (STANDARD 2)</t>
  </si>
  <si>
    <t>Modeled Impact</t>
  </si>
  <si>
    <r>
      <t xml:space="preserve">Background </t>
    </r>
    <r>
      <rPr>
        <b/>
        <vertAlign val="superscript"/>
        <sz val="10"/>
        <rFont val="Arial"/>
        <family val="2"/>
      </rPr>
      <t>4</t>
    </r>
  </si>
  <si>
    <t>Total Impact</t>
  </si>
  <si>
    <t>Standard</t>
  </si>
  <si>
    <t>Pollutant</t>
  </si>
  <si>
    <t>(µg/m³)</t>
  </si>
  <si>
    <t xml:space="preserve">(µg/m³) </t>
  </si>
  <si>
    <t>PASS?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</si>
  <si>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</t>
    </r>
    <r>
      <rPr>
        <vertAlign val="superscript"/>
        <sz val="10"/>
        <rFont val="Arial"/>
        <family val="2"/>
      </rPr>
      <t>1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</si>
  <si>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</t>
    </r>
    <r>
      <rPr>
        <vertAlign val="superscript"/>
        <sz val="10"/>
        <rFont val="Arial"/>
        <family val="2"/>
      </rPr>
      <t>2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</si>
  <si>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</t>
    </r>
    <r>
      <rPr>
        <vertAlign val="superscript"/>
        <sz val="10"/>
        <rFont val="Arial"/>
        <family val="2"/>
      </rPr>
      <t>3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</si>
  <si>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 modeled impact is the maximum average high-6th-high 24-hr result over 5 years (2002-2006).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</si>
  <si>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 modeled impact is the maximum average high 24-hr result over 5 years (2002-2006).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</si>
  <si>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 modeled impact is the maximum average high 24-hr result over 5 years (2002-2006).</t>
    </r>
  </si>
  <si>
    <r>
      <t>4</t>
    </r>
    <r>
      <rPr>
        <sz val="10"/>
        <rFont val="Arial"/>
        <family val="2"/>
      </rPr>
      <t xml:space="preserve"> Background concentrations for pollutants obtained from "SC DHEC BACKGROUND CONCENTRATIONS FOR MODELING PURPOSES" spreadsheet updated 12/27/2012.</t>
    </r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</si>
  <si>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used Bates House site in Columbia.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</si>
  <si>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used Bates House site in Columbia.</t>
    </r>
  </si>
  <si>
    <t>2002-2006 Concat</t>
  </si>
  <si>
    <r>
      <t xml:space="preserve">Background </t>
    </r>
    <r>
      <rPr>
        <b/>
        <vertAlign val="superscript"/>
        <sz val="10"/>
        <rFont val="Arial"/>
        <family val="2"/>
      </rPr>
      <t>1</t>
    </r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</si>
  <si>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</t>
    </r>
  </si>
  <si>
    <r>
      <t>PM</t>
    </r>
    <r>
      <rPr>
        <vertAlign val="subscript"/>
        <sz val="10"/>
        <rFont val="Arial"/>
        <family val="2"/>
      </rPr>
      <t xml:space="preserve">10 </t>
    </r>
    <r>
      <rPr>
        <sz val="10"/>
        <rFont val="Arial"/>
        <family val="2"/>
      </rPr>
      <t>Annual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</si>
  <si>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</si>
  <si>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</t>
    </r>
  </si>
  <si>
    <t>NOTE:  The PM10 modeled impact is the maximum average high-4th-high 24-hr result over 5 years (2002-2006).</t>
  </si>
  <si>
    <r>
      <t>1</t>
    </r>
    <r>
      <rPr>
        <sz val="10"/>
        <rFont val="Arial"/>
        <family val="2"/>
      </rPr>
      <t xml:space="preserve"> Background concentrations for pollutants obtained from SC DHEC AIR QUALITY REPORT  10/12/2010 </t>
    </r>
  </si>
  <si>
    <t>for PM10 use Bates House site in Columbia.</t>
  </si>
  <si>
    <t>for PM2.5 use Spartanburg - Westview Elementary</t>
  </si>
  <si>
    <t>TSP Annual</t>
  </si>
  <si>
    <t>PM2.5 run with Concatenated file 2002-2006, 1x calculated emissions</t>
  </si>
  <si>
    <t>Model</t>
  </si>
  <si>
    <t>File</t>
  </si>
  <si>
    <t>Pol</t>
  </si>
  <si>
    <t>Average</t>
  </si>
  <si>
    <t>Group</t>
  </si>
  <si>
    <t>Rank</t>
  </si>
  <si>
    <t>Conc/Dep.</t>
  </si>
  <si>
    <t>East(X)</t>
  </si>
  <si>
    <t>North(Y)</t>
  </si>
  <si>
    <t>Elev</t>
  </si>
  <si>
    <t>Hill</t>
  </si>
  <si>
    <t>Flag</t>
  </si>
  <si>
    <t>Time</t>
  </si>
  <si>
    <t>Met File</t>
  </si>
  <si>
    <t>Sources</t>
  </si>
  <si>
    <t>Groups</t>
  </si>
  <si>
    <t>Rec.</t>
  </si>
  <si>
    <t>Model:AerMod 11103</t>
  </si>
  <si>
    <t>Pacolet 2011 STD_2_2002_PM25.SUM</t>
  </si>
  <si>
    <t>PM25</t>
  </si>
  <si>
    <t>ANNUAL</t>
  </si>
  <si>
    <t>ALL</t>
  </si>
  <si>
    <t>1ST</t>
  </si>
  <si>
    <t>5 YEARS</t>
  </si>
  <si>
    <t>GSP-GSO_02_06-CONCAT_Apr09.sfc</t>
  </si>
  <si>
    <t>1ST-HIGHEST 24-HR</t>
  </si>
  <si>
    <t>PM2.5 run with Concatenated file 2002-2006, 1.4x calculated emissions</t>
  </si>
  <si>
    <t>Pacolet 2011 STD_2_2002_PM25-14x.SUM</t>
  </si>
  <si>
    <t>run as multyr for PM10, 1.4x calculated emissions</t>
  </si>
  <si>
    <t>Pacolet 2011 STD_2-1.4xpm10_2002_PM10.SUM</t>
  </si>
  <si>
    <t>PM10</t>
  </si>
  <si>
    <t>24-HR</t>
  </si>
  <si>
    <t>4TH</t>
  </si>
  <si>
    <t>GSP-GSO_02_Apr09.SFC</t>
  </si>
  <si>
    <t>Pacolet 2011 STD_2-1.4xpm10_2003_PM10.SUM</t>
  </si>
  <si>
    <t>GSP-GSO_03_Apr09.SFC</t>
  </si>
  <si>
    <t>Pacolet 2011 STD_2-1.4xpm10_2004_PM10.SUM</t>
  </si>
  <si>
    <t>GSP-GSO_04_Apr09.SFC</t>
  </si>
  <si>
    <t>Pacolet 2011 STD_2-1.4xpm10_2005_PM10.SUM</t>
  </si>
  <si>
    <t>GSP-GSO_05_Apr09.SFC</t>
  </si>
  <si>
    <t>Pacolet 2011 STD_2-1.4xpm10_2006_PM10.SUM</t>
  </si>
  <si>
    <t>GSP-GSO_06_Apr09.SFC</t>
  </si>
  <si>
    <t>6TH</t>
  </si>
  <si>
    <t>1 YEARS</t>
  </si>
  <si>
    <t>2 YEARS</t>
  </si>
  <si>
    <t>3 YEARS</t>
  </si>
  <si>
    <t>4 YEARS</t>
  </si>
  <si>
    <t>STD 2</t>
  </si>
  <si>
    <t>NAAQS</t>
  </si>
  <si>
    <t>TSP</t>
  </si>
  <si>
    <r>
      <t>m</t>
    </r>
    <r>
      <rPr>
        <sz val="10"/>
        <rFont val="Arial"/>
        <family val="2"/>
      </rPr>
      <t>g/m3</t>
    </r>
  </si>
  <si>
    <t>high</t>
  </si>
  <si>
    <t>not required for SC after May 27, 2011</t>
  </si>
  <si>
    <t>high, 4th high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</si>
  <si>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Annual Average</t>
    </r>
  </si>
  <si>
    <t>high, run 5 years concatenated</t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</si>
  <si>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 Average</t>
    </r>
  </si>
  <si>
    <t>STD 7 - Class II, Statewide</t>
  </si>
  <si>
    <t>Allowable Increase</t>
  </si>
  <si>
    <t>n/a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</si>
  <si>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 Max</t>
    </r>
  </si>
  <si>
    <t>high, 2nd high</t>
  </si>
  <si>
    <t>Background Concentrations for SC Counties</t>
  </si>
  <si>
    <t>Background concentrations for pollutants obtained from SC DHEC AIR QUALITY REPORT dated:</t>
  </si>
  <si>
    <t>Greenville CHD</t>
  </si>
  <si>
    <t>Richland - Bates House - Columbia</t>
  </si>
  <si>
    <t>Spartanburg - West View Elementary School</t>
  </si>
  <si>
    <t>Annual Mean, 3 yr average, 2007-2009</t>
  </si>
  <si>
    <t xml:space="preserve">Design Value (4th high over 2007-2009 period) </t>
  </si>
  <si>
    <t>24-hr Design Value, 2007-2009</t>
  </si>
  <si>
    <t>Annual Design Value, 2007-2009</t>
  </si>
  <si>
    <t>for PM10 use Bates House site in Columbia (Richland)…closest match to region and activity in area</t>
  </si>
  <si>
    <t>for PM2.5 use Spartanburg - West View…closest proximity to facility</t>
  </si>
  <si>
    <t>Met Data</t>
  </si>
  <si>
    <t>Counties</t>
  </si>
  <si>
    <t>Plants</t>
  </si>
  <si>
    <t>Met Data Set</t>
  </si>
  <si>
    <t>Anemometer Ht (m/ft)</t>
  </si>
  <si>
    <t>PSD Baseline</t>
  </si>
  <si>
    <t>Anderson</t>
  </si>
  <si>
    <t>E - Greenville / Athens 1987-1991</t>
  </si>
  <si>
    <t>Cherokee</t>
  </si>
  <si>
    <t>Blacksburg</t>
  </si>
  <si>
    <t>Greenville / Greensboro 2002-2006</t>
  </si>
  <si>
    <t>944 / 26</t>
  </si>
  <si>
    <t>Fairfield</t>
  </si>
  <si>
    <t>Blair</t>
  </si>
  <si>
    <t>B - Charlotte / Greensboro 1987-1992</t>
  </si>
  <si>
    <t>Greenville</t>
  </si>
  <si>
    <t>Lakeside, Princeton</t>
  </si>
  <si>
    <t>Greenwood</t>
  </si>
  <si>
    <t>Greenwood, Stoney Point</t>
  </si>
  <si>
    <t>D -  Columbia / Athens 1987-1991</t>
  </si>
  <si>
    <t>Laurens</t>
  </si>
  <si>
    <t>Gray Court</t>
  </si>
  <si>
    <t>Pickens</t>
  </si>
  <si>
    <t>Liberty</t>
  </si>
  <si>
    <t>Richland</t>
  </si>
  <si>
    <t>Dreyfus, Columbia</t>
  </si>
  <si>
    <t>Spartanburg</t>
  </si>
  <si>
    <t>Pacolet, Lyman</t>
  </si>
  <si>
    <t>not updated</t>
  </si>
  <si>
    <t>PM2.5</t>
  </si>
  <si>
    <t xml:space="preserve">Base Elevation (ft) </t>
  </si>
  <si>
    <t>Standard 4 Allowable Emission Rate Calculation</t>
  </si>
  <si>
    <t>tons per hour</t>
  </si>
  <si>
    <t>Because the hourly production rate is greater than 30 tons per hour, the following equation for the allowable emission rate is used: E = F*(55.0*P^0.11-40), where F is 1 and P is the hourly production rate.</t>
  </si>
  <si>
    <t>F</t>
  </si>
  <si>
    <t>=</t>
  </si>
  <si>
    <t>from Table B</t>
  </si>
  <si>
    <t>P</t>
  </si>
  <si>
    <t>tons/hr</t>
  </si>
  <si>
    <t>E</t>
  </si>
  <si>
    <t>F *(55.0 * P^0.11 -40)</t>
  </si>
  <si>
    <t>Calculated emission rate this process</t>
  </si>
  <si>
    <t>lbs/hr</t>
  </si>
  <si>
    <t>lb/hr</t>
  </si>
  <si>
    <t xml:space="preserve">PM10 </t>
  </si>
  <si>
    <t>Total</t>
  </si>
  <si>
    <t>STD 2 Exempt Rate (lbs/hr)</t>
  </si>
  <si>
    <t>Hanson Aggreagates Southeast</t>
  </si>
  <si>
    <t>Hanson Aggregates Southeast</t>
  </si>
  <si>
    <t>Crusher 1</t>
  </si>
  <si>
    <t>Crusher 2</t>
  </si>
  <si>
    <t>Crusher 3</t>
  </si>
  <si>
    <t>CR3</t>
  </si>
  <si>
    <t>MS1</t>
  </si>
  <si>
    <t>Screen 1</t>
  </si>
  <si>
    <t>Screen 2</t>
  </si>
  <si>
    <t>Material Splitter</t>
  </si>
  <si>
    <t>GR1</t>
  </si>
  <si>
    <t>Stockpile 2</t>
  </si>
  <si>
    <t>Stockpile 3</t>
  </si>
  <si>
    <t>Stockpile 4</t>
  </si>
  <si>
    <t>C19</t>
  </si>
  <si>
    <t>Grizzly Feeder 1</t>
  </si>
  <si>
    <t>40"</t>
  </si>
  <si>
    <t>12"</t>
  </si>
  <si>
    <t>Conveyor 16</t>
  </si>
  <si>
    <t>Conveyor 13</t>
  </si>
  <si>
    <t>Conveyor 12</t>
  </si>
  <si>
    <t>Conveyor 9</t>
  </si>
  <si>
    <t>Conveyor 10</t>
  </si>
  <si>
    <t>Conveyor 17</t>
  </si>
  <si>
    <t>Conveyor 18</t>
  </si>
  <si>
    <t>Conveyor 1</t>
  </si>
  <si>
    <t>Conveyor 2</t>
  </si>
  <si>
    <t>Conveyor 3</t>
  </si>
  <si>
    <t>Conveyor 4</t>
  </si>
  <si>
    <t>Conveyor 5</t>
  </si>
  <si>
    <t>Conveyor 6</t>
  </si>
  <si>
    <t>Conveyor 7</t>
  </si>
  <si>
    <t>Conveyor 8</t>
  </si>
  <si>
    <t>Conveyor 14</t>
  </si>
  <si>
    <t>Conveyor 15</t>
  </si>
  <si>
    <t>Conveyor 19</t>
  </si>
  <si>
    <t>Conveyor 11</t>
  </si>
  <si>
    <t>Wash Process</t>
  </si>
  <si>
    <t>Stockpiles</t>
  </si>
  <si>
    <t>Stockpile 1A</t>
  </si>
  <si>
    <t>Stockpile 1B</t>
  </si>
  <si>
    <t>Horizontal factor</t>
  </si>
  <si>
    <t>Vertical factor</t>
  </si>
  <si>
    <r>
      <t>s</t>
    </r>
    <r>
      <rPr>
        <vertAlign val="subscript"/>
        <sz val="10"/>
        <color indexed="12"/>
        <rFont val="Arial"/>
        <family val="2"/>
      </rPr>
      <t>z</t>
    </r>
    <r>
      <rPr>
        <sz val="10"/>
        <color indexed="12"/>
        <rFont val="Arial"/>
        <family val="2"/>
      </rPr>
      <t xml:space="preserve">  (ft)</t>
    </r>
  </si>
  <si>
    <t>Stockpile 1D</t>
  </si>
  <si>
    <t>Stockpile 1C</t>
  </si>
  <si>
    <t>Stockpile 6A</t>
  </si>
  <si>
    <t>Stockpile 6B</t>
  </si>
  <si>
    <t>Stockpile 5A</t>
  </si>
  <si>
    <t>Stockpile 5B</t>
  </si>
  <si>
    <t>Stockpile 5C</t>
  </si>
  <si>
    <t>Stockpile 5D</t>
  </si>
  <si>
    <t>Stockpile 7B</t>
  </si>
  <si>
    <t>Stockpile 7A</t>
  </si>
  <si>
    <t xml:space="preserve">Easting </t>
  </si>
  <si>
    <t>Northing</t>
  </si>
  <si>
    <t>Facility maximum operating rate:</t>
  </si>
  <si>
    <t>(capacity of Grizzly Feeder)</t>
  </si>
  <si>
    <t>32"</t>
  </si>
  <si>
    <t>34"</t>
  </si>
  <si>
    <t>Stockpile 7C</t>
  </si>
  <si>
    <t>PM10 
(lb/hr)</t>
  </si>
  <si>
    <t>PM2.5
(lb/hr)</t>
  </si>
  <si>
    <t>TABLE 3 - STACK PARAMETERS (VOLUME)</t>
  </si>
  <si>
    <t>TABLE 1 - CONTROLLED EMISSIONS CALCULATIONS</t>
  </si>
  <si>
    <t>TABLE 2 - UNCONTROLLED EMISSIONS CALCULATIONS</t>
  </si>
  <si>
    <t>S1</t>
  </si>
  <si>
    <t>S2</t>
  </si>
  <si>
    <t>S3</t>
  </si>
  <si>
    <t>Equipment ID</t>
  </si>
  <si>
    <t>Quantity</t>
  </si>
  <si>
    <t>Average Height 
(ft)</t>
  </si>
  <si>
    <t>Base Elevation 
(ft)</t>
  </si>
  <si>
    <t xml:space="preserve"> Easting 1 (X) 
(m)</t>
  </si>
  <si>
    <t>Northing 1 (Y)
 (m)</t>
  </si>
  <si>
    <t>Easting 2 (X) 
(m)</t>
  </si>
  <si>
    <t>Northing 2 (Y)
 (m)</t>
  </si>
  <si>
    <t>Easting 3 (X) 
(m)</t>
  </si>
  <si>
    <t>Northing 3 (Y)
 (m)</t>
  </si>
  <si>
    <t>Easting 4 (X) 
(m)</t>
  </si>
  <si>
    <t>Northing 4 (Y)
 (m)</t>
  </si>
  <si>
    <t>Number of Vertices</t>
  </si>
  <si>
    <t>Release Height 
(ft)</t>
  </si>
  <si>
    <t xml:space="preserve"> Capacity
(TPH)</t>
  </si>
  <si>
    <t>Emission Factor (PM10) 
(lb/ton)</t>
  </si>
  <si>
    <t>Emission Factor (PM2.5) 
(lb/ton)</t>
  </si>
  <si>
    <t>Emission Factor (TSP) 
(lb/ton)</t>
  </si>
  <si>
    <t>Emission Control System</t>
  </si>
  <si>
    <t>PM2.5 
(lb/hr)</t>
  </si>
  <si>
    <t>TSP 
(lb/hr)</t>
  </si>
  <si>
    <t>PM10
(tpy)</t>
  </si>
  <si>
    <t>PM2.5
(tpy)</t>
  </si>
  <si>
    <t>TSP
(tpy)</t>
  </si>
  <si>
    <t>Subject to NSPS
 OOO</t>
  </si>
  <si>
    <t>Emission Factor
(PM10) 
(lb/ton)</t>
  </si>
  <si>
    <t>PM10
(lb/hr)</t>
  </si>
  <si>
    <t>Emission 
Factor
(PM2.5) 
(lb/ton)</t>
  </si>
  <si>
    <t>Emission
Factor
(TSP) 
(lb/ton)</t>
  </si>
  <si>
    <t>4'x10' 5424 VGF</t>
  </si>
  <si>
    <t>4051 Primary Jaw Crusher 5" CSS</t>
  </si>
  <si>
    <t>60" Wide</t>
  </si>
  <si>
    <t>36" Wide Radial Stacker</t>
  </si>
  <si>
    <t>Feeder 1</t>
  </si>
  <si>
    <t>F1</t>
  </si>
  <si>
    <t>Twin 36" Pan Feeders</t>
  </si>
  <si>
    <t>42" Wide Tunnel Belt</t>
  </si>
  <si>
    <t xml:space="preserve">36" Wide </t>
  </si>
  <si>
    <t>8' x 20' TD Scalping Screen</t>
  </si>
  <si>
    <t>36" Wide</t>
  </si>
  <si>
    <t>Surge Bin 1</t>
  </si>
  <si>
    <t>B1</t>
  </si>
  <si>
    <t>48" Wide Belt Feeder</t>
  </si>
  <si>
    <t>Surge Bin 1 prior to C12</t>
  </si>
  <si>
    <t>400 HP Class Core Crusher - standard medium chamber</t>
  </si>
  <si>
    <t>Surge Bin 2</t>
  </si>
  <si>
    <t>B2</t>
  </si>
  <si>
    <t>400 HP Class Cone Crusher - short coarse chamber</t>
  </si>
  <si>
    <t>Conveyor 20</t>
  </si>
  <si>
    <t>C20</t>
  </si>
  <si>
    <t>C21</t>
  </si>
  <si>
    <t>Conveyor 21</t>
  </si>
  <si>
    <t>Conveyor 22</t>
  </si>
  <si>
    <t>C22</t>
  </si>
  <si>
    <t>Conveyor 23</t>
  </si>
  <si>
    <t>C23</t>
  </si>
  <si>
    <t>Conveyor 24</t>
  </si>
  <si>
    <t>C24</t>
  </si>
  <si>
    <t>Conveyor 25</t>
  </si>
  <si>
    <t>C25</t>
  </si>
  <si>
    <t>Conveyor 26</t>
  </si>
  <si>
    <t>C26</t>
  </si>
  <si>
    <t>Conveyor 27</t>
  </si>
  <si>
    <t>C27</t>
  </si>
  <si>
    <t>Conveyor 28</t>
  </si>
  <si>
    <t>C28</t>
  </si>
  <si>
    <t>Conveyor 29</t>
  </si>
  <si>
    <t>C29</t>
  </si>
  <si>
    <t>Conveyor 40</t>
  </si>
  <si>
    <t>C40</t>
  </si>
  <si>
    <t>Surge Bin 3</t>
  </si>
  <si>
    <t>B3</t>
  </si>
  <si>
    <t>Surge Bin 2 prior to C17</t>
  </si>
  <si>
    <t>Surge Bin 3 prior to C40</t>
  </si>
  <si>
    <t>48" Belt Feeder</t>
  </si>
  <si>
    <t>Screen 3</t>
  </si>
  <si>
    <t>8' x 20' TD Wash Screen</t>
  </si>
  <si>
    <t>Conveyor 30</t>
  </si>
  <si>
    <t>Conveyor 31</t>
  </si>
  <si>
    <t>Conveyor 32</t>
  </si>
  <si>
    <t>Conveyor 33</t>
  </si>
  <si>
    <t>C30</t>
  </si>
  <si>
    <t>C31</t>
  </si>
  <si>
    <t>C32</t>
  </si>
  <si>
    <t>C33</t>
  </si>
  <si>
    <t>C34</t>
  </si>
  <si>
    <t>Conveyor 34</t>
  </si>
  <si>
    <t>Conveyor 35</t>
  </si>
  <si>
    <t>Conveyor 36</t>
  </si>
  <si>
    <t>Conveyor 37</t>
  </si>
  <si>
    <t>Conveyor 38</t>
  </si>
  <si>
    <t>Conveyor 39</t>
  </si>
  <si>
    <t>C35</t>
  </si>
  <si>
    <t>C36</t>
  </si>
  <si>
    <t>C37</t>
  </si>
  <si>
    <t>C38</t>
  </si>
  <si>
    <t>C39</t>
  </si>
  <si>
    <t>Twin 4432 Fine Material Classifier</t>
  </si>
  <si>
    <t>8'x20'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</si>
  <si>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</si>
  <si>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</si>
  <si>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</si>
  <si>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</si>
  <si>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</si>
  <si>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</si>
  <si>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</si>
  <si>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</si>
  <si>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</si>
  <si>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</si>
  <si>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</si>
  <si>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E. Base Stockpile</t>
  </si>
  <si>
    <t>E. SCR Stockpile</t>
  </si>
  <si>
    <t>E. W. SCR Sand Stockpile</t>
  </si>
  <si>
    <t>Auxiliary Stockpile</t>
  </si>
  <si>
    <t>N. Base Stockpile</t>
  </si>
  <si>
    <t>E. #57 Stockpile</t>
  </si>
  <si>
    <t>N. SCR Stockpile</t>
  </si>
  <si>
    <t>N. W. SCR Stockpile</t>
  </si>
  <si>
    <t>E. #789 Stockpile</t>
  </si>
  <si>
    <t>N. #57 Stockpile</t>
  </si>
  <si>
    <t>N. #789 Stockpile</t>
  </si>
  <si>
    <t>Additional requested capacity:</t>
  </si>
  <si>
    <t>TPH</t>
  </si>
  <si>
    <t>Heidelberg Materials Southeast Aggregates , LLC</t>
  </si>
  <si>
    <t>EQUIPMENT INFORMATION</t>
  </si>
  <si>
    <t>Equipment Action</t>
  </si>
  <si>
    <t>ADD</t>
  </si>
  <si>
    <t>Maximum Design Capacity
(TPH)</t>
  </si>
  <si>
    <t>Emission Point ID</t>
  </si>
  <si>
    <t>STOCKPILE EMISSION POINT DATA</t>
  </si>
  <si>
    <t>Release Height AGL        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</si>
</sst>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00"/>
    <numFmt numFmtId="165" formatCode="0.0%"/>
    <numFmt numFmtId="166" formatCode="0.0"/>
    <numFmt numFmtId="167" formatCode="0.000000"/>
    <numFmt numFmtId="168" formatCode="0.00000"/>
    <numFmt numFmtId="169" formatCode="0.0000000"/>
    <numFmt numFmtId="170" formatCode="_(* #,##0.0000000_);_(* \(#,##0.0000000\);_(* &quot;-&quot;??_);_(@_)"/>
    <numFmt numFmtId="171" formatCode="_(* #,##0.000000000_);_(* \(#,##0.000000000\);_(* &quot;-&quot;??_);_(@_)"/>
    <numFmt numFmtId="172" formatCode="0.0000"/>
    <numFmt numFmtId="173" formatCode="#,##0.0000000_);\(#,##0.0000000\)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Georgia"/>
      <family val="1"/>
    </font>
    <font>
      <sz val="8"/>
      <name val="Arial"/>
      <family val="2"/>
    </font>
    <font>
      <sz val="8"/>
      <name val="Georgia"/>
      <family val="1"/>
    </font>
    <font>
      <sz val="11"/>
      <name val="Times New Roman"/>
      <family val="1"/>
    </font>
    <font>
      <b/>
      <sz val="14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Symbol"/>
      <family val="1"/>
      <charset val="2"/>
    </font>
    <font>
      <sz val="9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Symbol"/>
      <family val="1"/>
      <charset val="2"/>
    </font>
    <font>
      <b/>
      <vertAlign val="subscript"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b/>
      <i/>
      <sz val="10"/>
      <name val="Arial"/>
      <family val="2"/>
    </font>
    <font>
      <sz val="10"/>
      <color indexed="12"/>
      <name val="Symbol"/>
      <family val="1"/>
      <charset val="2"/>
    </font>
    <font>
      <vertAlign val="subscript"/>
      <sz val="10"/>
      <color indexed="12"/>
      <name val="Arial"/>
      <family val="2"/>
    </font>
    <font>
      <b/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i/>
      <sz val="1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</fills>
  <borders count="65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68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1" applyNumberFormat="0" applyAlignment="0" applyProtection="0"/>
    <xf numFmtId="0" fontId="27" fillId="16" borderId="2" applyNumberFormat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10" borderId="1" applyNumberFormat="0" applyAlignment="0" applyProtection="0"/>
    <xf numFmtId="0" fontId="34" fillId="0" borderId="6" applyNumberFormat="0" applyFill="0" applyAlignment="0" applyProtection="0"/>
    <xf numFmtId="0" fontId="35" fillId="7" borderId="0" applyNumberFormat="0" applyBorder="0" applyAlignment="0" applyProtection="0"/>
    <xf numFmtId="0" fontId="7" fillId="0" borderId="0"/>
    <xf numFmtId="0" fontId="12" fillId="0" borderId="0"/>
    <xf numFmtId="0" fontId="7" fillId="4" borderId="7" applyNumberFormat="0" applyFont="0" applyAlignment="0" applyProtection="0"/>
    <xf numFmtId="0" fontId="36" fillId="15" borderId="8" applyNumberFormat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4" borderId="7" applyNumberFormat="0" applyFont="0" applyAlignment="0" applyProtection="0"/>
    <xf numFmtId="0" fontId="4" fillId="0" borderId="0"/>
    <xf numFmtId="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9" fontId="7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</cellStyleXfs>
  <cellXfs count="347">
    <xf numFmtId="0" fontId="0" fillId="0" borderId="0" xfId="0"/>
    <xf numFmtId="0" fontId="0" fillId="0" borderId="10" xfId="0" applyBorder="1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164" fontId="7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4" fillId="0" borderId="0" xfId="39" applyFont="1"/>
    <xf numFmtId="166" fontId="15" fillId="0" borderId="0" xfId="39" applyNumberFormat="1" applyFont="1" applyAlignment="1">
      <alignment horizontal="center"/>
    </xf>
    <xf numFmtId="0" fontId="12" fillId="0" borderId="0" xfId="39"/>
    <xf numFmtId="167" fontId="16" fillId="0" borderId="0" xfId="39" applyNumberFormat="1" applyFont="1" applyAlignment="1">
      <alignment horizontal="center"/>
    </xf>
    <xf numFmtId="0" fontId="17" fillId="0" borderId="0" xfId="39" applyFont="1" applyAlignment="1">
      <alignment horizontal="left"/>
    </xf>
    <xf numFmtId="0" fontId="6" fillId="0" borderId="0" xfId="0" applyFont="1" applyAlignment="1">
      <alignment horizontal="left" indent="1"/>
    </xf>
    <xf numFmtId="166" fontId="14" fillId="0" borderId="0" xfId="39" applyNumberFormat="1" applyFont="1" applyAlignment="1">
      <alignment horizontal="left"/>
    </xf>
    <xf numFmtId="0" fontId="18" fillId="0" borderId="0" xfId="39" applyFont="1" applyAlignment="1">
      <alignment horizontal="center"/>
    </xf>
    <xf numFmtId="0" fontId="18" fillId="0" borderId="0" xfId="39" quotePrefix="1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left"/>
    </xf>
    <xf numFmtId="166" fontId="16" fillId="0" borderId="0" xfId="39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2" fontId="14" fillId="0" borderId="0" xfId="39" applyNumberFormat="1" applyFont="1" applyAlignment="1">
      <alignment horizontal="center"/>
    </xf>
    <xf numFmtId="0" fontId="13" fillId="0" borderId="0" xfId="0" applyFont="1"/>
    <xf numFmtId="166" fontId="22" fillId="0" borderId="0" xfId="0" applyNumberFormat="1" applyFont="1" applyAlignment="1">
      <alignment horizontal="left" indent="1"/>
    </xf>
    <xf numFmtId="0" fontId="5" fillId="0" borderId="18" xfId="0" applyFont="1" applyBorder="1" applyAlignment="1">
      <alignment horizontal="centerContinuous"/>
    </xf>
    <xf numFmtId="0" fontId="22" fillId="0" borderId="10" xfId="0" applyFont="1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0" fontId="22" fillId="0" borderId="25" xfId="0" applyFont="1" applyBorder="1" applyAlignment="1">
      <alignment horizontal="left"/>
    </xf>
    <xf numFmtId="0" fontId="22" fillId="0" borderId="26" xfId="0" applyFont="1" applyBorder="1" applyAlignment="1">
      <alignment horizontal="left"/>
    </xf>
    <xf numFmtId="0" fontId="22" fillId="0" borderId="27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40" fillId="17" borderId="16" xfId="0" applyFont="1" applyFill="1" applyBorder="1" applyAlignment="1">
      <alignment horizontal="center"/>
    </xf>
    <xf numFmtId="0" fontId="0" fillId="17" borderId="17" xfId="0" applyFill="1" applyBorder="1" applyAlignment="1">
      <alignment horizontal="center"/>
    </xf>
    <xf numFmtId="0" fontId="7" fillId="17" borderId="29" xfId="0" applyFont="1" applyFill="1" applyBorder="1" applyAlignment="1">
      <alignment horizontal="center"/>
    </xf>
    <xf numFmtId="0" fontId="0" fillId="17" borderId="30" xfId="0" applyFill="1" applyBorder="1" applyAlignment="1">
      <alignment horizontal="center"/>
    </xf>
    <xf numFmtId="0" fontId="0" fillId="17" borderId="12" xfId="0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168" fontId="22" fillId="0" borderId="24" xfId="0" applyNumberFormat="1" applyFont="1" applyBorder="1" applyAlignment="1">
      <alignment horizontal="center"/>
    </xf>
    <xf numFmtId="167" fontId="22" fillId="0" borderId="24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0" fontId="7" fillId="0" borderId="19" xfId="0" applyFont="1" applyBorder="1" applyAlignment="1">
      <alignment horizontal="centerContinuous"/>
    </xf>
    <xf numFmtId="164" fontId="7" fillId="0" borderId="32" xfId="0" applyNumberFormat="1" applyFon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5" xfId="0" applyFont="1" applyBorder="1" applyAlignment="1">
      <alignment horizontal="centerContinuous"/>
    </xf>
    <xf numFmtId="0" fontId="0" fillId="0" borderId="27" xfId="0" applyBorder="1" applyAlignment="1">
      <alignment horizontal="center"/>
    </xf>
    <xf numFmtId="164" fontId="7" fillId="0" borderId="27" xfId="0" applyNumberFormat="1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0" fontId="0" fillId="17" borderId="34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7" borderId="12" xfId="0" applyFill="1" applyBorder="1" applyAlignment="1">
      <alignment horizontal="center" wrapText="1"/>
    </xf>
    <xf numFmtId="165" fontId="0" fillId="0" borderId="0" xfId="42" applyNumberFormat="1" applyFont="1" applyFill="1"/>
    <xf numFmtId="0" fontId="7" fillId="0" borderId="34" xfId="0" applyFont="1" applyBorder="1" applyAlignment="1">
      <alignment horizontal="left"/>
    </xf>
    <xf numFmtId="2" fontId="0" fillId="0" borderId="0" xfId="0" applyNumberFormat="1"/>
    <xf numFmtId="164" fontId="7" fillId="0" borderId="11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7" fontId="41" fillId="0" borderId="10" xfId="0" applyNumberFormat="1" applyFont="1" applyBorder="1" applyAlignment="1">
      <alignment horizontal="center"/>
    </xf>
    <xf numFmtId="169" fontId="22" fillId="0" borderId="24" xfId="0" applyNumberFormat="1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168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41" fillId="0" borderId="38" xfId="0" applyFont="1" applyBorder="1" applyAlignment="1">
      <alignment horizontal="center"/>
    </xf>
    <xf numFmtId="170" fontId="41" fillId="0" borderId="10" xfId="28" applyNumberFormat="1" applyFont="1" applyFill="1" applyBorder="1" applyAlignment="1">
      <alignment horizontal="center"/>
    </xf>
    <xf numFmtId="165" fontId="22" fillId="0" borderId="10" xfId="0" applyNumberFormat="1" applyFont="1" applyBorder="1" applyAlignment="1">
      <alignment horizontal="center"/>
    </xf>
    <xf numFmtId="171" fontId="0" fillId="0" borderId="0" xfId="28" applyNumberFormat="1" applyFont="1" applyFill="1"/>
    <xf numFmtId="165" fontId="22" fillId="0" borderId="27" xfId="0" applyNumberFormat="1" applyFont="1" applyBorder="1" applyAlignment="1">
      <alignment horizontal="center"/>
    </xf>
    <xf numFmtId="0" fontId="4" fillId="0" borderId="0" xfId="0" applyFont="1"/>
    <xf numFmtId="0" fontId="42" fillId="0" borderId="0" xfId="39" applyFont="1" applyAlignment="1">
      <alignment horizontal="center"/>
    </xf>
    <xf numFmtId="0" fontId="42" fillId="0" borderId="0" xfId="0" applyFont="1"/>
    <xf numFmtId="0" fontId="42" fillId="0" borderId="0" xfId="39" applyFont="1"/>
    <xf numFmtId="2" fontId="42" fillId="0" borderId="0" xfId="39" applyNumberFormat="1" applyFont="1" applyAlignment="1">
      <alignment horizontal="center"/>
    </xf>
    <xf numFmtId="166" fontId="42" fillId="0" borderId="0" xfId="39" applyNumberFormat="1" applyFont="1" applyAlignment="1">
      <alignment horizontal="left"/>
    </xf>
    <xf numFmtId="14" fontId="42" fillId="0" borderId="0" xfId="0" applyNumberFormat="1" applyFont="1" applyAlignment="1">
      <alignment horizontal="left"/>
    </xf>
    <xf numFmtId="0" fontId="4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7" applyAlignment="1">
      <alignment horizontal="center"/>
    </xf>
    <xf numFmtId="0" fontId="20" fillId="0" borderId="0" xfId="47" applyFont="1"/>
    <xf numFmtId="0" fontId="4" fillId="0" borderId="0" xfId="47"/>
    <xf numFmtId="0" fontId="5" fillId="0" borderId="0" xfId="47" applyFont="1" applyAlignment="1">
      <alignment horizontal="center"/>
    </xf>
    <xf numFmtId="0" fontId="43" fillId="0" borderId="0" xfId="47" applyFont="1"/>
    <xf numFmtId="0" fontId="13" fillId="0" borderId="0" xfId="47" applyFont="1" applyAlignment="1">
      <alignment horizontal="left"/>
    </xf>
    <xf numFmtId="0" fontId="5" fillId="0" borderId="0" xfId="47" applyFont="1" applyAlignment="1">
      <alignment horizontal="center" wrapText="1"/>
    </xf>
    <xf numFmtId="0" fontId="5" fillId="0" borderId="42" xfId="47" applyFont="1" applyBorder="1" applyAlignment="1">
      <alignment horizontal="center" wrapText="1"/>
    </xf>
    <xf numFmtId="0" fontId="46" fillId="0" borderId="41" xfId="47" applyFont="1" applyBorder="1" applyAlignment="1">
      <alignment horizontal="center" wrapText="1"/>
    </xf>
    <xf numFmtId="0" fontId="5" fillId="0" borderId="41" xfId="47" applyFont="1" applyBorder="1" applyAlignment="1">
      <alignment horizontal="center" wrapText="1"/>
    </xf>
    <xf numFmtId="0" fontId="46" fillId="0" borderId="40" xfId="47" applyFont="1" applyBorder="1" applyAlignment="1">
      <alignment horizontal="center" wrapText="1"/>
    </xf>
    <xf numFmtId="0" fontId="4" fillId="0" borderId="10" xfId="47" applyBorder="1" applyAlignment="1">
      <alignment horizontal="center"/>
    </xf>
    <xf numFmtId="0" fontId="4" fillId="0" borderId="43" xfId="47" applyBorder="1" applyAlignment="1">
      <alignment horizontal="center" wrapText="1"/>
    </xf>
    <xf numFmtId="0" fontId="49" fillId="0" borderId="44" xfId="47" applyFont="1" applyBorder="1" applyAlignment="1">
      <alignment horizontal="center" wrapText="1"/>
    </xf>
    <xf numFmtId="16" fontId="4" fillId="0" borderId="44" xfId="47" quotePrefix="1" applyNumberFormat="1" applyBorder="1" applyAlignment="1">
      <alignment horizontal="center" wrapText="1"/>
    </xf>
    <xf numFmtId="0" fontId="4" fillId="0" borderId="44" xfId="47" applyBorder="1" applyAlignment="1">
      <alignment horizontal="center" wrapText="1"/>
    </xf>
    <xf numFmtId="2" fontId="49" fillId="0" borderId="44" xfId="47" applyNumberFormat="1" applyFont="1" applyBorder="1" applyAlignment="1">
      <alignment horizontal="center" wrapText="1"/>
    </xf>
    <xf numFmtId="0" fontId="50" fillId="0" borderId="0" xfId="47" applyFont="1"/>
    <xf numFmtId="0" fontId="4" fillId="0" borderId="10" xfId="47" applyBorder="1"/>
    <xf numFmtId="0" fontId="51" fillId="0" borderId="0" xfId="47" applyFont="1" applyAlignment="1">
      <alignment horizontal="left" wrapText="1"/>
    </xf>
    <xf numFmtId="0" fontId="4" fillId="19" borderId="10" xfId="47" applyFill="1" applyBorder="1" applyAlignment="1">
      <alignment horizontal="center"/>
    </xf>
    <xf numFmtId="0" fontId="52" fillId="0" borderId="10" xfId="47" applyFont="1" applyBorder="1" applyAlignment="1">
      <alignment horizontal="center"/>
    </xf>
    <xf numFmtId="0" fontId="51" fillId="0" borderId="0" xfId="47" applyFont="1" applyAlignment="1">
      <alignment horizontal="left"/>
    </xf>
    <xf numFmtId="2" fontId="4" fillId="0" borderId="10" xfId="47" applyNumberFormat="1" applyBorder="1" applyAlignment="1">
      <alignment horizontal="center"/>
    </xf>
    <xf numFmtId="2" fontId="49" fillId="0" borderId="10" xfId="47" applyNumberFormat="1" applyFont="1" applyBorder="1" applyAlignment="1">
      <alignment horizontal="center"/>
    </xf>
    <xf numFmtId="0" fontId="51" fillId="0" borderId="0" xfId="47" applyFont="1" applyAlignment="1">
      <alignment horizontal="center"/>
    </xf>
    <xf numFmtId="0" fontId="51" fillId="0" borderId="0" xfId="47" applyFont="1"/>
    <xf numFmtId="164" fontId="4" fillId="19" borderId="10" xfId="47" applyNumberFormat="1" applyFill="1" applyBorder="1" applyAlignment="1">
      <alignment horizontal="center"/>
    </xf>
    <xf numFmtId="2" fontId="4" fillId="0" borderId="0" xfId="47" applyNumberFormat="1" applyAlignment="1">
      <alignment horizontal="center"/>
    </xf>
    <xf numFmtId="0" fontId="4" fillId="0" borderId="0" xfId="47" applyAlignment="1">
      <alignment horizontal="right"/>
    </xf>
    <xf numFmtId="0" fontId="46" fillId="0" borderId="0" xfId="47" applyFont="1"/>
    <xf numFmtId="0" fontId="5" fillId="0" borderId="0" xfId="47" applyFont="1"/>
    <xf numFmtId="0" fontId="4" fillId="0" borderId="27" xfId="47" applyBorder="1" applyAlignment="1">
      <alignment horizontal="center"/>
    </xf>
    <xf numFmtId="0" fontId="4" fillId="0" borderId="0" xfId="47" applyAlignment="1">
      <alignment horizontal="right" indent="1"/>
    </xf>
    <xf numFmtId="0" fontId="13" fillId="0" borderId="0" xfId="47" applyFont="1" applyAlignment="1">
      <alignment horizontal="centerContinuous"/>
    </xf>
    <xf numFmtId="0" fontId="5" fillId="0" borderId="0" xfId="47" applyFont="1" applyAlignment="1">
      <alignment horizontal="centerContinuous"/>
    </xf>
    <xf numFmtId="0" fontId="4" fillId="0" borderId="0" xfId="47" applyAlignment="1">
      <alignment horizontal="centerContinuous"/>
    </xf>
    <xf numFmtId="0" fontId="5" fillId="0" borderId="16" xfId="47" applyFont="1" applyBorder="1" applyAlignment="1">
      <alignment horizontal="right"/>
    </xf>
    <xf numFmtId="0" fontId="5" fillId="0" borderId="17" xfId="47" applyFont="1" applyBorder="1" applyAlignment="1">
      <alignment horizontal="center"/>
    </xf>
    <xf numFmtId="0" fontId="4" fillId="0" borderId="17" xfId="47" applyBorder="1"/>
    <xf numFmtId="0" fontId="5" fillId="0" borderId="29" xfId="47" applyFont="1" applyBorder="1" applyAlignment="1">
      <alignment horizontal="center"/>
    </xf>
    <xf numFmtId="0" fontId="5" fillId="0" borderId="20" xfId="47" applyFont="1" applyBorder="1" applyAlignment="1">
      <alignment horizontal="right"/>
    </xf>
    <xf numFmtId="0" fontId="5" fillId="0" borderId="13" xfId="47" applyFont="1" applyBorder="1" applyAlignment="1">
      <alignment horizontal="center"/>
    </xf>
    <xf numFmtId="0" fontId="5" fillId="0" borderId="45" xfId="47" applyFont="1" applyBorder="1" applyAlignment="1">
      <alignment horizontal="center"/>
    </xf>
    <xf numFmtId="0" fontId="5" fillId="0" borderId="21" xfId="47" applyFont="1" applyBorder="1"/>
    <xf numFmtId="0" fontId="5" fillId="0" borderId="22" xfId="47" applyFont="1" applyBorder="1" applyAlignment="1">
      <alignment horizontal="center"/>
    </xf>
    <xf numFmtId="0" fontId="5" fillId="0" borderId="23" xfId="47" applyFont="1" applyBorder="1" applyAlignment="1">
      <alignment horizontal="center"/>
    </xf>
    <xf numFmtId="0" fontId="4" fillId="0" borderId="25" xfId="47" applyBorder="1" applyAlignment="1">
      <alignment horizontal="left" indent="1"/>
    </xf>
    <xf numFmtId="0" fontId="5" fillId="0" borderId="10" xfId="47" applyFont="1" applyBorder="1" applyAlignment="1">
      <alignment horizontal="center"/>
    </xf>
    <xf numFmtId="0" fontId="4" fillId="0" borderId="24" xfId="47" applyBorder="1" applyAlignment="1">
      <alignment horizontal="center"/>
    </xf>
    <xf numFmtId="1" fontId="5" fillId="0" borderId="12" xfId="47" applyNumberFormat="1" applyFont="1" applyBorder="1" applyAlignment="1">
      <alignment horizontal="center"/>
    </xf>
    <xf numFmtId="0" fontId="4" fillId="0" borderId="26" xfId="47" applyBorder="1" applyAlignment="1">
      <alignment horizontal="left" indent="1"/>
    </xf>
    <xf numFmtId="2" fontId="4" fillId="0" borderId="27" xfId="47" applyNumberFormat="1" applyBorder="1" applyAlignment="1">
      <alignment horizontal="center"/>
    </xf>
    <xf numFmtId="166" fontId="5" fillId="0" borderId="27" xfId="47" applyNumberFormat="1" applyFont="1" applyBorder="1" applyAlignment="1">
      <alignment horizontal="center"/>
    </xf>
    <xf numFmtId="0" fontId="4" fillId="0" borderId="28" xfId="47" applyBorder="1" applyAlignment="1">
      <alignment horizontal="center"/>
    </xf>
    <xf numFmtId="0" fontId="57" fillId="0" borderId="0" xfId="47" applyFont="1"/>
    <xf numFmtId="0" fontId="58" fillId="0" borderId="0" xfId="47" applyFont="1"/>
    <xf numFmtId="0" fontId="56" fillId="0" borderId="0" xfId="47" applyFont="1"/>
    <xf numFmtId="0" fontId="59" fillId="0" borderId="0" xfId="47" applyFont="1"/>
    <xf numFmtId="0" fontId="4" fillId="0" borderId="0" xfId="47" applyAlignment="1">
      <alignment horizontal="left" indent="2"/>
    </xf>
    <xf numFmtId="0" fontId="4" fillId="0" borderId="39" xfId="47" applyBorder="1"/>
    <xf numFmtId="0" fontId="4" fillId="0" borderId="46" xfId="47" applyBorder="1"/>
    <xf numFmtId="0" fontId="4" fillId="0" borderId="18" xfId="47" applyBorder="1" applyAlignment="1">
      <alignment horizontal="center"/>
    </xf>
    <xf numFmtId="0" fontId="4" fillId="0" borderId="19" xfId="47" applyBorder="1" applyAlignment="1">
      <alignment horizontal="center"/>
    </xf>
    <xf numFmtId="2" fontId="4" fillId="20" borderId="10" xfId="47" applyNumberFormat="1" applyFill="1" applyBorder="1" applyAlignment="1">
      <alignment horizontal="center"/>
    </xf>
    <xf numFmtId="0" fontId="60" fillId="20" borderId="27" xfId="47" applyFont="1" applyFill="1" applyBorder="1" applyAlignment="1">
      <alignment horizontal="center"/>
    </xf>
    <xf numFmtId="0" fontId="4" fillId="21" borderId="25" xfId="47" applyFill="1" applyBorder="1" applyAlignment="1">
      <alignment horizontal="left" indent="1"/>
    </xf>
    <xf numFmtId="2" fontId="4" fillId="21" borderId="10" xfId="47" applyNumberFormat="1" applyFill="1" applyBorder="1" applyAlignment="1">
      <alignment horizontal="center"/>
    </xf>
    <xf numFmtId="0" fontId="4" fillId="21" borderId="10" xfId="47" applyFill="1" applyBorder="1" applyAlignment="1">
      <alignment horizontal="center"/>
    </xf>
    <xf numFmtId="0" fontId="4" fillId="21" borderId="24" xfId="47" applyFill="1" applyBorder="1" applyAlignment="1">
      <alignment horizontal="center"/>
    </xf>
    <xf numFmtId="0" fontId="4" fillId="21" borderId="0" xfId="47" applyFill="1" applyAlignment="1">
      <alignment horizontal="left" indent="1"/>
    </xf>
    <xf numFmtId="2" fontId="4" fillId="21" borderId="0" xfId="47" applyNumberFormat="1" applyFill="1" applyAlignment="1">
      <alignment horizontal="center"/>
    </xf>
    <xf numFmtId="0" fontId="4" fillId="21" borderId="0" xfId="47" applyFill="1" applyAlignment="1">
      <alignment horizontal="center"/>
    </xf>
    <xf numFmtId="0" fontId="4" fillId="0" borderId="0" xfId="47" applyAlignment="1">
      <alignment wrapText="1"/>
    </xf>
    <xf numFmtId="0" fontId="5" fillId="0" borderId="10" xfId="47" applyFont="1" applyBorder="1"/>
    <xf numFmtId="0" fontId="4" fillId="0" borderId="10" xfId="47" applyBorder="1" applyAlignment="1">
      <alignment horizontal="left"/>
    </xf>
    <xf numFmtId="0" fontId="40" fillId="0" borderId="10" xfId="47" applyFont="1" applyBorder="1" applyAlignment="1">
      <alignment horizontal="center"/>
    </xf>
    <xf numFmtId="0" fontId="4" fillId="0" borderId="0" xfId="47" applyAlignment="1">
      <alignment horizontal="left"/>
    </xf>
    <xf numFmtId="0" fontId="4" fillId="0" borderId="10" xfId="47" applyBorder="1" applyAlignment="1">
      <alignment horizontal="center" wrapText="1"/>
    </xf>
    <xf numFmtId="0" fontId="61" fillId="0" borderId="10" xfId="47" applyFont="1" applyBorder="1"/>
    <xf numFmtId="0" fontId="61" fillId="0" borderId="0" xfId="47" applyFont="1"/>
    <xf numFmtId="14" fontId="4" fillId="0" borderId="0" xfId="47" applyNumberFormat="1" applyAlignment="1">
      <alignment horizontal="center"/>
    </xf>
    <xf numFmtId="0" fontId="62" fillId="0" borderId="10" xfId="47" applyFont="1" applyBorder="1"/>
    <xf numFmtId="0" fontId="4" fillId="0" borderId="10" xfId="47" applyBorder="1" applyAlignment="1">
      <alignment wrapText="1"/>
    </xf>
    <xf numFmtId="0" fontId="62" fillId="0" borderId="47" xfId="47" applyFont="1" applyBorder="1"/>
    <xf numFmtId="0" fontId="62" fillId="0" borderId="48" xfId="47" applyFont="1" applyBorder="1"/>
    <xf numFmtId="0" fontId="62" fillId="0" borderId="48" xfId="47" applyFont="1" applyBorder="1" applyAlignment="1">
      <alignment horizontal="left"/>
    </xf>
    <xf numFmtId="0" fontId="62" fillId="0" borderId="49" xfId="47" applyFont="1" applyBorder="1" applyAlignment="1">
      <alignment horizontal="center"/>
    </xf>
    <xf numFmtId="0" fontId="4" fillId="22" borderId="50" xfId="47" applyFill="1" applyBorder="1"/>
    <xf numFmtId="0" fontId="4" fillId="22" borderId="0" xfId="47" applyFill="1"/>
    <xf numFmtId="0" fontId="4" fillId="22" borderId="0" xfId="47" applyFill="1" applyAlignment="1">
      <alignment horizontal="left"/>
    </xf>
    <xf numFmtId="0" fontId="6" fillId="22" borderId="0" xfId="47" applyFont="1" applyFill="1"/>
    <xf numFmtId="166" fontId="4" fillId="22" borderId="0" xfId="47" applyNumberFormat="1" applyFill="1" applyAlignment="1">
      <alignment horizontal="center"/>
    </xf>
    <xf numFmtId="14" fontId="4" fillId="22" borderId="51" xfId="47" applyNumberFormat="1" applyFill="1" applyBorder="1" applyAlignment="1">
      <alignment horizontal="center"/>
    </xf>
    <xf numFmtId="0" fontId="4" fillId="0" borderId="50" xfId="47" applyBorder="1"/>
    <xf numFmtId="0" fontId="6" fillId="0" borderId="0" xfId="47" applyFont="1"/>
    <xf numFmtId="166" fontId="4" fillId="0" borderId="0" xfId="47" applyNumberFormat="1" applyAlignment="1">
      <alignment horizontal="center"/>
    </xf>
    <xf numFmtId="14" fontId="4" fillId="0" borderId="51" xfId="47" applyNumberFormat="1" applyBorder="1" applyAlignment="1">
      <alignment horizontal="center"/>
    </xf>
    <xf numFmtId="0" fontId="4" fillId="22" borderId="51" xfId="47" applyFill="1" applyBorder="1" applyAlignment="1">
      <alignment horizontal="center"/>
    </xf>
    <xf numFmtId="0" fontId="4" fillId="0" borderId="52" xfId="47" applyBorder="1"/>
    <xf numFmtId="0" fontId="4" fillId="0" borderId="53" xfId="47" applyBorder="1"/>
    <xf numFmtId="0" fontId="4" fillId="0" borderId="53" xfId="47" applyBorder="1" applyAlignment="1">
      <alignment horizontal="left"/>
    </xf>
    <xf numFmtId="0" fontId="6" fillId="0" borderId="53" xfId="47" applyFont="1" applyBorder="1"/>
    <xf numFmtId="166" fontId="4" fillId="0" borderId="53" xfId="47" applyNumberFormat="1" applyBorder="1" applyAlignment="1">
      <alignment horizontal="center"/>
    </xf>
    <xf numFmtId="14" fontId="4" fillId="0" borderId="54" xfId="47" applyNumberFormat="1" applyBorder="1" applyAlignment="1">
      <alignment horizontal="center"/>
    </xf>
    <xf numFmtId="0" fontId="63" fillId="22" borderId="0" xfId="47" applyFont="1" applyFill="1"/>
    <xf numFmtId="0" fontId="9" fillId="18" borderId="0" xfId="0" applyFont="1" applyFill="1"/>
    <xf numFmtId="0" fontId="4" fillId="0" borderId="27" xfId="0" applyFont="1" applyBorder="1" applyAlignment="1">
      <alignment horizontal="center"/>
    </xf>
    <xf numFmtId="0" fontId="67" fillId="0" borderId="0" xfId="47" applyFont="1"/>
    <xf numFmtId="0" fontId="68" fillId="0" borderId="0" xfId="52" applyFont="1"/>
    <xf numFmtId="0" fontId="4" fillId="0" borderId="0" xfId="52"/>
    <xf numFmtId="0" fontId="64" fillId="0" borderId="0" xfId="52" applyFont="1"/>
    <xf numFmtId="0" fontId="68" fillId="0" borderId="0" xfId="47" applyFont="1"/>
    <xf numFmtId="0" fontId="69" fillId="0" borderId="0" xfId="47" applyFont="1"/>
    <xf numFmtId="0" fontId="70" fillId="0" borderId="0" xfId="47" applyFont="1"/>
    <xf numFmtId="0" fontId="67" fillId="0" borderId="0" xfId="52" applyFont="1"/>
    <xf numFmtId="0" fontId="67" fillId="0" borderId="0" xfId="52" applyFont="1" applyAlignment="1">
      <alignment horizontal="right"/>
    </xf>
    <xf numFmtId="0" fontId="67" fillId="0" borderId="0" xfId="47" applyFont="1" applyAlignment="1">
      <alignment horizontal="left" wrapText="1"/>
    </xf>
    <xf numFmtId="2" fontId="67" fillId="0" borderId="0" xfId="47" applyNumberFormat="1" applyFont="1"/>
    <xf numFmtId="0" fontId="67" fillId="0" borderId="14" xfId="47" applyFont="1" applyBorder="1"/>
    <xf numFmtId="0" fontId="67" fillId="0" borderId="58" xfId="47" applyFont="1" applyBorder="1"/>
    <xf numFmtId="0" fontId="67" fillId="0" borderId="57" xfId="47" applyFont="1" applyBorder="1"/>
    <xf numFmtId="0" fontId="67" fillId="0" borderId="62" xfId="47" applyFont="1" applyBorder="1"/>
    <xf numFmtId="0" fontId="67" fillId="0" borderId="0" xfId="47" quotePrefix="1" applyFont="1"/>
    <xf numFmtId="0" fontId="67" fillId="0" borderId="0" xfId="52" applyFont="1" applyAlignment="1">
      <alignment horizontal="center"/>
    </xf>
    <xf numFmtId="164" fontId="67" fillId="0" borderId="0" xfId="47" applyNumberFormat="1" applyFont="1"/>
    <xf numFmtId="0" fontId="67" fillId="0" borderId="60" xfId="47" applyFont="1" applyBorder="1"/>
    <xf numFmtId="2" fontId="67" fillId="0" borderId="59" xfId="47" applyNumberFormat="1" applyFont="1" applyBorder="1"/>
    <xf numFmtId="1" fontId="67" fillId="0" borderId="0" xfId="47" applyNumberFormat="1" applyFont="1"/>
    <xf numFmtId="0" fontId="4" fillId="0" borderId="25" xfId="47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38" xfId="47" applyBorder="1"/>
    <xf numFmtId="164" fontId="67" fillId="0" borderId="0" xfId="52" applyNumberFormat="1" applyFont="1" applyAlignment="1">
      <alignment horizontal="right"/>
    </xf>
    <xf numFmtId="0" fontId="67" fillId="0" borderId="0" xfId="52" applyFont="1" applyAlignment="1">
      <alignment horizontal="left"/>
    </xf>
    <xf numFmtId="0" fontId="4" fillId="0" borderId="38" xfId="47" applyBorder="1" applyAlignment="1">
      <alignment horizontal="center"/>
    </xf>
    <xf numFmtId="2" fontId="4" fillId="0" borderId="10" xfId="47" applyNumberFormat="1" applyBorder="1" applyAlignment="1">
      <alignment horizontal="center" vertical="center"/>
    </xf>
    <xf numFmtId="0" fontId="4" fillId="0" borderId="10" xfId="47" applyBorder="1" applyAlignment="1">
      <alignment horizontal="center" vertical="center"/>
    </xf>
    <xf numFmtId="0" fontId="4" fillId="0" borderId="24" xfId="47" applyBorder="1" applyAlignment="1">
      <alignment horizontal="center" vertical="center"/>
    </xf>
    <xf numFmtId="2" fontId="4" fillId="0" borderId="27" xfId="47" applyNumberForma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164" fontId="7" fillId="0" borderId="0" xfId="0" applyNumberFormat="1" applyFont="1" applyAlignment="1">
      <alignment horizontal="center"/>
    </xf>
    <xf numFmtId="172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47" applyFont="1" applyAlignment="1">
      <alignment horizontal="center"/>
    </xf>
    <xf numFmtId="0" fontId="4" fillId="0" borderId="0" xfId="0" applyFont="1" applyAlignment="1">
      <alignment horizontal="right" vertical="center"/>
    </xf>
    <xf numFmtId="0" fontId="5" fillId="0" borderId="40" xfId="47" applyFont="1" applyBorder="1" applyAlignment="1">
      <alignment horizontal="center" wrapText="1"/>
    </xf>
    <xf numFmtId="0" fontId="5" fillId="0" borderId="55" xfId="47" applyFont="1" applyBorder="1" applyAlignment="1">
      <alignment horizontal="center"/>
    </xf>
    <xf numFmtId="0" fontId="5" fillId="0" borderId="40" xfId="47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2" fontId="4" fillId="0" borderId="10" xfId="47" applyNumberFormat="1" applyBorder="1" applyAlignment="1">
      <alignment horizontal="center" vertical="center"/>
    </xf>
    <xf numFmtId="2" fontId="4" fillId="0" borderId="32" xfId="47" applyNumberForma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2" fontId="4" fillId="0" borderId="35" xfId="47" applyNumberFormat="1" applyBorder="1" applyAlignment="1">
      <alignment horizontal="center" vertical="center"/>
    </xf>
    <xf numFmtId="0" fontId="4" fillId="0" borderId="18" xfId="47" applyBorder="1" applyAlignment="1">
      <alignment horizontal="center" vertical="center"/>
    </xf>
    <xf numFmtId="0" fontId="4" fillId="0" borderId="19" xfId="47" applyBorder="1" applyAlignment="1">
      <alignment horizontal="center" vertical="center"/>
    </xf>
    <xf numFmtId="0" fontId="5" fillId="0" borderId="0" xfId="47" applyFont="1" applyAlignment="1">
      <alignment horizontal="left"/>
    </xf>
    <xf numFmtId="168" fontId="7" fillId="0" borderId="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7" fontId="0" fillId="0" borderId="10" xfId="0" applyNumberFormat="1" applyBorder="1" applyAlignment="1">
      <alignment horizontal="center"/>
    </xf>
    <xf numFmtId="169" fontId="0" fillId="0" borderId="10" xfId="0" applyNumberForma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4" fillId="0" borderId="56" xfId="0" applyFont="1" applyBorder="1" applyAlignment="1">
      <alignment horizontal="center"/>
    </xf>
    <xf numFmtId="173" fontId="0" fillId="0" borderId="10" xfId="0" applyNumberForma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4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11" fillId="0" borderId="64" xfId="0" applyFont="1" applyBorder="1"/>
    <xf numFmtId="0" fontId="9" fillId="0" borderId="64" xfId="0" applyFont="1" applyBorder="1"/>
    <xf numFmtId="0" fontId="4" fillId="0" borderId="64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8" xfId="0" applyFont="1" applyBorder="1" applyAlignment="1">
      <alignment horizontal="centerContinuous" vertical="center"/>
    </xf>
    <xf numFmtId="0" fontId="10" fillId="0" borderId="18" xfId="0" applyFont="1" applyBorder="1" applyAlignment="1">
      <alignment horizontal="centerContinuous" vertical="center"/>
    </xf>
    <xf numFmtId="0" fontId="10" fillId="0" borderId="35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37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172" fontId="7" fillId="0" borderId="1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25" xfId="47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5" xfId="0" applyFont="1" applyBorder="1"/>
    <xf numFmtId="0" fontId="0" fillId="0" borderId="11" xfId="0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0" xfId="0" applyFont="1" applyBorder="1" applyAlignment="1">
      <alignment horizontal="center" vertical="center"/>
    </xf>
    <xf numFmtId="172" fontId="4" fillId="0" borderId="27" xfId="47" applyNumberForma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4" xfId="47" applyBorder="1" applyAlignment="1">
      <alignment horizontal="center" vertical="center"/>
    </xf>
    <xf numFmtId="0" fontId="4" fillId="0" borderId="34" xfId="47" applyBorder="1" applyAlignment="1">
      <alignment horizontal="right" vertical="center"/>
    </xf>
    <xf numFmtId="2" fontId="4" fillId="0" borderId="34" xfId="47" applyNumberFormat="1" applyBorder="1" applyAlignment="1">
      <alignment horizontal="center" vertical="center"/>
    </xf>
    <xf numFmtId="164" fontId="7" fillId="0" borderId="3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7" applyAlignment="1">
      <alignment horizontal="center" vertical="center"/>
    </xf>
    <xf numFmtId="0" fontId="0" fillId="0" borderId="0" xfId="0" applyAlignment="1">
      <alignment horizontal="right" vertical="center"/>
    </xf>
    <xf numFmtId="1" fontId="4" fillId="0" borderId="0" xfId="0" applyNumberFormat="1" applyFont="1" applyAlignment="1">
      <alignment horizontal="center" vertical="center" wrapText="1"/>
    </xf>
    <xf numFmtId="2" fontId="4" fillId="0" borderId="0" xfId="47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5" fillId="0" borderId="10" xfId="0" applyFont="1" applyBorder="1"/>
    <xf numFmtId="0" fontId="5" fillId="0" borderId="25" xfId="0" applyFont="1" applyBorder="1" applyAlignment="1">
      <alignment horizontal="center"/>
    </xf>
    <xf numFmtId="0" fontId="0" fillId="0" borderId="24" xfId="0" applyBorder="1"/>
    <xf numFmtId="2" fontId="4" fillId="0" borderId="12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0" xfId="47" applyFont="1" applyAlignment="1">
      <alignment horizontal="center"/>
    </xf>
    <xf numFmtId="0" fontId="4" fillId="19" borderId="10" xfId="47" applyFill="1" applyBorder="1" applyAlignment="1">
      <alignment horizontal="center"/>
    </xf>
    <xf numFmtId="0" fontId="67" fillId="0" borderId="0" xfId="47" applyFont="1" applyAlignment="1">
      <alignment horizontal="left" wrapText="1"/>
    </xf>
    <xf numFmtId="0" fontId="67" fillId="0" borderId="15" xfId="52" applyFont="1" applyBorder="1" applyAlignment="1">
      <alignment horizontal="right"/>
    </xf>
    <xf numFmtId="0" fontId="67" fillId="0" borderId="0" xfId="52" applyFont="1" applyAlignment="1">
      <alignment horizontal="right"/>
    </xf>
    <xf numFmtId="0" fontId="67" fillId="0" borderId="15" xfId="47" applyFont="1" applyBorder="1" applyAlignment="1">
      <alignment horizontal="right"/>
    </xf>
    <xf numFmtId="0" fontId="67" fillId="0" borderId="0" xfId="47" applyFont="1" applyAlignment="1">
      <alignment horizontal="right"/>
    </xf>
    <xf numFmtId="0" fontId="67" fillId="0" borderId="61" xfId="47" applyFont="1" applyBorder="1" applyAlignment="1">
      <alignment horizontal="right" wrapText="1"/>
    </xf>
    <xf numFmtId="0" fontId="67" fillId="0" borderId="59" xfId="47" applyFont="1" applyBorder="1" applyAlignment="1">
      <alignment horizontal="right" wrapText="1"/>
    </xf>
    <xf numFmtId="0" fontId="67" fillId="0" borderId="58" xfId="52" applyFont="1" applyBorder="1" applyAlignment="1">
      <alignment horizontal="right"/>
    </xf>
    <xf numFmtId="0" fontId="5" fillId="0" borderId="17" xfId="47" applyFont="1" applyBorder="1" applyAlignment="1">
      <alignment horizontal="center" vertical="center" wrapText="1"/>
    </xf>
    <xf numFmtId="0" fontId="5" fillId="0" borderId="13" xfId="47" applyFont="1" applyBorder="1" applyAlignment="1">
      <alignment horizontal="center" vertical="center" wrapText="1"/>
    </xf>
    <xf numFmtId="0" fontId="5" fillId="0" borderId="22" xfId="47" applyFont="1" applyBorder="1" applyAlignment="1">
      <alignment horizontal="center" vertical="center" wrapText="1"/>
    </xf>
    <xf numFmtId="0" fontId="5" fillId="0" borderId="40" xfId="47" applyFont="1" applyBorder="1" applyAlignment="1">
      <alignment horizontal="center" wrapText="1"/>
    </xf>
    <xf numFmtId="1" fontId="4" fillId="0" borderId="12" xfId="47" applyNumberFormat="1" applyFont="1" applyBorder="1" applyAlignment="1">
      <alignment horizontal="center" vertic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4" xr:uid="{00000000-0005-0000-0000-00001C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7000000}"/>
    <cellStyle name="Normal 2 2" xfId="47" xr:uid="{00000000-0005-0000-0000-000028000000}"/>
    <cellStyle name="Normal 2 2 2" xfId="55" xr:uid="{00000000-0005-0000-0000-000029000000}"/>
    <cellStyle name="Normal 2 3" xfId="49" xr:uid="{00000000-0005-0000-0000-00002A000000}"/>
    <cellStyle name="Normal 2 4" xfId="56" xr:uid="{00000000-0005-0000-0000-00002B000000}"/>
    <cellStyle name="Normal 3" xfId="50" xr:uid="{00000000-0005-0000-0000-00002C000000}"/>
    <cellStyle name="Normal 3 2" xfId="57" xr:uid="{00000000-0005-0000-0000-00002D000000}"/>
    <cellStyle name="Normal 3 2 2" xfId="62" xr:uid="{00000000-0005-0000-0000-00002E000000}"/>
    <cellStyle name="Normal 3 2 2 2" xfId="67" xr:uid="{6CDDA024-FD1D-4B1D-B225-D54920A7D222}"/>
    <cellStyle name="Normal 3 2 3" xfId="60" xr:uid="{00000000-0005-0000-0000-00002F000000}"/>
    <cellStyle name="Normal 3 2 3 2" xfId="66" xr:uid="{2149CDC9-DD87-4904-967F-3B24C7315B44}"/>
    <cellStyle name="Normal 3 2 4" xfId="64" xr:uid="{6A33225B-33A4-415B-A6B1-F688A0A5113F}"/>
    <cellStyle name="Normal 4" xfId="58" xr:uid="{00000000-0005-0000-0000-000030000000}"/>
    <cellStyle name="Normal 7" xfId="52" xr:uid="{00000000-0005-0000-0000-000031000000}"/>
    <cellStyle name="Normal 7 2" xfId="63" xr:uid="{00000000-0005-0000-0000-000032000000}"/>
    <cellStyle name="Normal_Controlled 2005" xfId="39" xr:uid="{00000000-0005-0000-0000-000033000000}"/>
    <cellStyle name="Note" xfId="40" builtinId="10" customBuiltin="1"/>
    <cellStyle name="Note 2" xfId="51" xr:uid="{00000000-0005-0000-0000-000035000000}"/>
    <cellStyle name="Output" xfId="41" builtinId="21" customBuiltin="1"/>
    <cellStyle name="Percent" xfId="42" builtinId="5"/>
    <cellStyle name="Percent 2" xfId="43" xr:uid="{00000000-0005-0000-0000-000038000000}"/>
    <cellStyle name="Percent 2 2" xfId="48" xr:uid="{00000000-0005-0000-0000-000039000000}"/>
    <cellStyle name="Percent 3" xfId="53" xr:uid="{00000000-0005-0000-0000-00003A000000}"/>
    <cellStyle name="Percent 3 2" xfId="61" xr:uid="{00000000-0005-0000-0000-00003B000000}"/>
    <cellStyle name="Percent 3 3" xfId="59" xr:uid="{00000000-0005-0000-0000-00003C000000}"/>
    <cellStyle name="Percent 3 3 2" xfId="65" xr:uid="{7F8AFD0B-AE30-4888-BB6A-A7D6712CBFD5}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144780</xdr:colOff>
          <xdr:row>66</xdr:row>
          <xdr:rowOff>114300</xdr:rowOff>
        </xdr:from>
        <xdr:to>
          <xdr:col>1</xdr:col>
          <xdr:colOff>525780</xdr:colOff>
          <xdr:row>69</xdr:row>
          <xdr:rowOff>60960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00FF00" mc:Ignorable="a14" a14:legacySpreadsheetColorIndex="11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1</xdr:row>
      <xdr:rowOff>114300</xdr:rowOff>
    </xdr:from>
    <xdr:to>
      <xdr:col>9</xdr:col>
      <xdr:colOff>561975</xdr:colOff>
      <xdr:row>2</xdr:row>
      <xdr:rowOff>85725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7458075" y="276225"/>
          <a:ext cx="466725" cy="133350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see calcs</a:t>
          </a:r>
        </a:p>
      </xdr:txBody>
    </xdr:sp>
    <xdr:clientData/>
  </xdr:twoCellAnchor>
  <xdr:twoCellAnchor>
    <xdr:from>
      <xdr:col>8</xdr:col>
      <xdr:colOff>161925</xdr:colOff>
      <xdr:row>2</xdr:row>
      <xdr:rowOff>38100</xdr:rowOff>
    </xdr:from>
    <xdr:to>
      <xdr:col>8</xdr:col>
      <xdr:colOff>628650</xdr:colOff>
      <xdr:row>3</xdr:row>
      <xdr:rowOff>38100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6743700" y="361950"/>
          <a:ext cx="466725" cy="161925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see calcs</a:t>
          </a:r>
        </a:p>
      </xdr:txBody>
    </xdr:sp>
    <xdr:clientData/>
  </xdr:twoCellAnchor>
  <xdr:twoCellAnchor>
    <xdr:from>
      <xdr:col>24</xdr:col>
      <xdr:colOff>104775</xdr:colOff>
      <xdr:row>6</xdr:row>
      <xdr:rowOff>9525</xdr:rowOff>
    </xdr:from>
    <xdr:to>
      <xdr:col>24</xdr:col>
      <xdr:colOff>571500</xdr:colOff>
      <xdr:row>6</xdr:row>
      <xdr:rowOff>142875</xdr:rowOff>
    </xdr:to>
    <xdr:sp macro="" textlink="">
      <xdr:nvSpPr>
        <xdr:cNvPr id="4" name="Rectangle 1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21116925" y="1047750"/>
          <a:ext cx="466725" cy="133350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sig z</a:t>
          </a:r>
        </a:p>
      </xdr:txBody>
    </xdr:sp>
    <xdr:clientData/>
  </xdr:twoCellAnchor>
  <xdr:twoCellAnchor>
    <xdr:from>
      <xdr:col>21</xdr:col>
      <xdr:colOff>104775</xdr:colOff>
      <xdr:row>6</xdr:row>
      <xdr:rowOff>0</xdr:rowOff>
    </xdr:from>
    <xdr:to>
      <xdr:col>21</xdr:col>
      <xdr:colOff>571500</xdr:colOff>
      <xdr:row>6</xdr:row>
      <xdr:rowOff>133350</xdr:rowOff>
    </xdr:to>
    <xdr:sp macro="" textlink="">
      <xdr:nvSpPr>
        <xdr:cNvPr id="5" name="Rectangle 1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19211925" y="1038225"/>
          <a:ext cx="466725" cy="133350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sig y</a:t>
          </a:r>
        </a:p>
      </xdr:txBody>
    </xdr:sp>
    <xdr:clientData/>
  </xdr:twoCellAnchor>
  <xdr:twoCellAnchor>
    <xdr:from>
      <xdr:col>8</xdr:col>
      <xdr:colOff>400050</xdr:colOff>
      <xdr:row>2</xdr:row>
      <xdr:rowOff>38100</xdr:rowOff>
    </xdr:from>
    <xdr:to>
      <xdr:col>21</xdr:col>
      <xdr:colOff>342900</xdr:colOff>
      <xdr:row>6</xdr:row>
      <xdr:rowOff>0</xdr:rowOff>
    </xdr:to>
    <xdr:cxnSp macro="">
      <xdr:nvCxnSpPr>
        <xdr:cNvPr id="6" name="AutoShape 1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>
          <a:cxnSpLocks noChangeShapeType="1"/>
          <a:stCxn id="3" idx="0"/>
          <a:endCxn id="5" idx="0"/>
        </xdr:cNvCxnSpPr>
      </xdr:nvCxnSpPr>
      <xdr:spPr bwMode="auto">
        <a:xfrm rot="5400000" flipV="1">
          <a:off x="12877800" y="-5534025"/>
          <a:ext cx="676275" cy="12468225"/>
        </a:xfrm>
        <a:prstGeom prst="bentConnector3">
          <a:avLst>
            <a:gd name="adj1" fmla="val -3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333375</xdr:colOff>
      <xdr:row>1</xdr:row>
      <xdr:rowOff>114300</xdr:rowOff>
    </xdr:from>
    <xdr:to>
      <xdr:col>24</xdr:col>
      <xdr:colOff>342900</xdr:colOff>
      <xdr:row>6</xdr:row>
      <xdr:rowOff>9525</xdr:rowOff>
    </xdr:to>
    <xdr:cxnSp macro="">
      <xdr:nvCxnSpPr>
        <xdr:cNvPr id="7" name="AutoShape 1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>
          <a:cxnSpLocks noChangeShapeType="1"/>
          <a:stCxn id="2" idx="0"/>
          <a:endCxn id="4" idx="0"/>
        </xdr:cNvCxnSpPr>
      </xdr:nvCxnSpPr>
      <xdr:spPr bwMode="auto">
        <a:xfrm rot="5400000" flipV="1">
          <a:off x="14139862" y="-6167437"/>
          <a:ext cx="771525" cy="13658850"/>
        </a:xfrm>
        <a:prstGeom prst="bentConnector3">
          <a:avLst>
            <a:gd name="adj1" fmla="val -421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152400</xdr:colOff>
      <xdr:row>3</xdr:row>
      <xdr:rowOff>28575</xdr:rowOff>
    </xdr:from>
    <xdr:to>
      <xdr:col>16</xdr:col>
      <xdr:colOff>0</xdr:colOff>
      <xdr:row>3</xdr:row>
      <xdr:rowOff>152400</xdr:rowOff>
    </xdr:to>
    <xdr:sp macro="" textlink="">
      <xdr:nvSpPr>
        <xdr:cNvPr id="8" name="Rectangle 1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13496925" y="514350"/>
          <a:ext cx="1400175" cy="123825"/>
        </a:xfrm>
        <a:prstGeom prst="rect">
          <a:avLst/>
        </a:prstGeom>
        <a:solidFill>
          <a:srgbClr val="99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u="none" strike="noStrike" baseline="0">
              <a:solidFill>
                <a:srgbClr val="FF9933"/>
              </a:solidFill>
              <a:latin typeface="Arial"/>
              <a:cs typeface="Arial"/>
            </a:rPr>
            <a:t>Change with throughputs!</a:t>
          </a:r>
        </a:p>
      </xdr:txBody>
    </xdr:sp>
    <xdr:clientData/>
  </xdr:twoCellAnchor>
  <xdr:twoCellAnchor>
    <xdr:from>
      <xdr:col>24</xdr:col>
      <xdr:colOff>104775</xdr:colOff>
      <xdr:row>6</xdr:row>
      <xdr:rowOff>9525</xdr:rowOff>
    </xdr:from>
    <xdr:to>
      <xdr:col>24</xdr:col>
      <xdr:colOff>571500</xdr:colOff>
      <xdr:row>6</xdr:row>
      <xdr:rowOff>142875</xdr:rowOff>
    </xdr:to>
    <xdr:sp macro="" textlink="">
      <xdr:nvSpPr>
        <xdr:cNvPr id="9" name="Rectangle 1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21116925" y="1047750"/>
          <a:ext cx="466725" cy="133350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sig z</a:t>
          </a:r>
        </a:p>
      </xdr:txBody>
    </xdr:sp>
    <xdr:clientData/>
  </xdr:twoCellAnchor>
  <xdr:twoCellAnchor>
    <xdr:from>
      <xdr:col>21</xdr:col>
      <xdr:colOff>104775</xdr:colOff>
      <xdr:row>6</xdr:row>
      <xdr:rowOff>0</xdr:rowOff>
    </xdr:from>
    <xdr:to>
      <xdr:col>21</xdr:col>
      <xdr:colOff>571500</xdr:colOff>
      <xdr:row>6</xdr:row>
      <xdr:rowOff>133350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19211925" y="1038225"/>
          <a:ext cx="466725" cy="133350"/>
        </a:xfrm>
        <a:prstGeom prst="rect">
          <a:avLst/>
        </a:prstGeom>
        <a:solidFill>
          <a:srgbClr val="FF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sig 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backup\PROJ\Vulcan%20Construction%20Materials.963\02.Air%20Modeling\01.Lyman%20Quarry%202009\Lyman%20Quarry%20Air%20Emissions%20December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ulcan%20Construction%20Materials.963/02.Air%20Modeling/06.Pacolet%20Quarry%202014/Blacksburg%20Air%20Emissions%202011%20rev%206-17-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ltmanj/Documents/CURRENT%20PROJECTS/Air%20renewals/Liberty%202013%20Renewal/Blacksburg%20Air%20Emissions%202011%20rev%206-17-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DHEC STDS"/>
      <sheetName val="Controlled"/>
      <sheetName val="UNcontrolled"/>
      <sheetName val="PSD-Baseline"/>
      <sheetName val="Table 5 Volume"/>
      <sheetName val="DHEC CRITERIA"/>
      <sheetName val="STD 2"/>
      <sheetName val="STD 7"/>
      <sheetName val="Equipment List"/>
      <sheetName val="Property"/>
      <sheetName val="volume sources new coord. old d"/>
      <sheetName val="RoadsStockpile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 CP"/>
      <sheetName val="Table 1 Controlled"/>
      <sheetName val="Table 2 UNcontrolled"/>
      <sheetName val="NOTES"/>
      <sheetName val="Table 3 DHEC CRITERIA"/>
      <sheetName val="Table 4 PSD-Baseline"/>
      <sheetName val="Table 5 Volume"/>
      <sheetName val="Table 6 STD 2"/>
      <sheetName val="Table 7 STD 7"/>
      <sheetName val="Property"/>
      <sheetName val="Area"/>
      <sheetName val="RoadsStockpiles"/>
      <sheetName val="PSD-Baseline OLD"/>
    </sheetNames>
    <sheetDataSet>
      <sheetData sheetId="0"/>
      <sheetData sheetId="1">
        <row r="78">
          <cell r="E78">
            <v>1E-4</v>
          </cell>
        </row>
        <row r="79">
          <cell r="E79">
            <v>5.0000000000000002E-5</v>
          </cell>
        </row>
        <row r="80">
          <cell r="E80">
            <v>1.2999999999999999E-5</v>
          </cell>
        </row>
      </sheetData>
      <sheetData sheetId="2">
        <row r="77">
          <cell r="C77">
            <v>1.5999999999999999E-5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 CP"/>
      <sheetName val="Table 1 Controlled"/>
      <sheetName val="Table 2 UNcontrolled"/>
      <sheetName val="NOTES"/>
      <sheetName val="Table 3 DHEC CRITERIA"/>
      <sheetName val="Table 4 PSD-Baseline"/>
      <sheetName val="Table 5 Volume"/>
      <sheetName val="Table 6 STD 2"/>
      <sheetName val="Table 7 STD 7"/>
      <sheetName val="Property"/>
      <sheetName val="Area"/>
      <sheetName val="RoadsStockpiles"/>
      <sheetName val="PSD-Baseline OLD"/>
    </sheetNames>
    <sheetDataSet>
      <sheetData sheetId="0" refreshError="1"/>
      <sheetData sheetId="1" refreshError="1">
        <row r="78">
          <cell r="E78">
            <v>1E-4</v>
          </cell>
        </row>
        <row r="79">
          <cell r="E79">
            <v>5.0000000000000002E-5</v>
          </cell>
        </row>
        <row r="80">
          <cell r="E80">
            <v>1.2999999999999999E-5</v>
          </cell>
        </row>
      </sheetData>
      <sheetData sheetId="2" refreshError="1">
        <row r="77">
          <cell r="C77">
            <v>1.5999999999999999E-5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F3F7-C35F-4B79-B89C-7454ED0C1A1C}">
  <sheetPr>
    <tabColor rgb="FF92D050"/>
  </sheetPr>
  <dimension ref="A1:BW67"/>
  <sheetViews>
    <sheetView workbookViewId="0">
      <selection activeCell="G35" sqref="G35"/>
    </sheetView>
  </sheetViews>
  <sheetFormatPr defaultRowHeight="13.2" x14ac:dyDescent="0.25"/>
  <cols>
    <col min="1" max="1" width="16.77734375" customWidth="1"/>
    <col min="2" max="2" width="22.88671875" customWidth="1"/>
    <col min="3" max="3" width="58.109375" customWidth="1"/>
    <col min="4" max="4" width="13.33203125" customWidth="1"/>
    <col min="5" max="5" width="11.33203125" style="7" customWidth="1"/>
    <col min="6" max="16" width="11.6640625" customWidth="1"/>
  </cols>
  <sheetData>
    <row r="1" spans="1:75" s="3" customFormat="1" ht="17.399999999999999" x14ac:dyDescent="0.3">
      <c r="A1" s="313" t="s">
        <v>471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75" s="3" customFormat="1" ht="17.399999999999999" x14ac:dyDescent="0.3">
      <c r="A2" s="25" t="s">
        <v>470</v>
      </c>
      <c r="B2" s="25"/>
      <c r="C2" s="25"/>
      <c r="D2" s="25"/>
      <c r="E2" s="22"/>
      <c r="H2"/>
      <c r="I2"/>
      <c r="J2"/>
      <c r="K2" s="29"/>
      <c r="L2" s="29"/>
      <c r="M2" s="29"/>
      <c r="N2" s="2"/>
      <c r="O2" s="27"/>
      <c r="P2" s="2"/>
    </row>
    <row r="3" spans="1:75" s="3" customFormat="1" ht="13.8" thickBot="1" x14ac:dyDescent="0.3">
      <c r="A3" s="24" t="s">
        <v>7</v>
      </c>
      <c r="B3" s="24"/>
      <c r="C3" s="10"/>
      <c r="D3" s="10"/>
      <c r="E3" s="9"/>
      <c r="F3" s="10"/>
      <c r="G3"/>
      <c r="H3"/>
      <c r="I3"/>
      <c r="J3"/>
      <c r="K3" s="30"/>
      <c r="L3" s="30"/>
      <c r="M3" s="30"/>
    </row>
    <row r="4" spans="1:75" s="5" customFormat="1" ht="13.5" customHeight="1" thickTop="1" x14ac:dyDescent="0.2">
      <c r="A4" s="316" t="s">
        <v>347</v>
      </c>
      <c r="B4" s="314" t="s">
        <v>46</v>
      </c>
      <c r="C4" s="314" t="s">
        <v>47</v>
      </c>
      <c r="D4" s="314" t="s">
        <v>472</v>
      </c>
      <c r="E4" s="314" t="s">
        <v>474</v>
      </c>
      <c r="F4" s="314" t="s">
        <v>365</v>
      </c>
      <c r="G4" s="318" t="s">
        <v>475</v>
      </c>
    </row>
    <row r="5" spans="1:75" s="5" customFormat="1" ht="10.199999999999999" x14ac:dyDescent="0.2">
      <c r="A5" s="317"/>
      <c r="B5" s="315"/>
      <c r="C5" s="315"/>
      <c r="D5" s="315"/>
      <c r="E5" s="315"/>
      <c r="F5" s="315"/>
      <c r="G5" s="319"/>
    </row>
    <row r="6" spans="1:75" s="5" customFormat="1" ht="27.6" customHeight="1" x14ac:dyDescent="0.2">
      <c r="A6" s="317"/>
      <c r="B6" s="315"/>
      <c r="C6" s="315"/>
      <c r="D6" s="315"/>
      <c r="E6" s="315"/>
      <c r="F6" s="315"/>
      <c r="G6" s="319"/>
    </row>
    <row r="7" spans="1:75" s="188" customFormat="1" x14ac:dyDescent="0.25">
      <c r="A7" s="300" t="s">
        <v>288</v>
      </c>
      <c r="B7" s="212" t="s">
        <v>293</v>
      </c>
      <c r="C7" s="212" t="s">
        <v>376</v>
      </c>
      <c r="D7" s="212" t="s">
        <v>473</v>
      </c>
      <c r="E7" s="1">
        <f>'TBL1 Control'!E7</f>
        <v>2600</v>
      </c>
      <c r="F7" s="212" t="s">
        <v>29</v>
      </c>
      <c r="G7" s="302" t="s">
        <v>288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</row>
    <row r="8" spans="1:75" s="188" customFormat="1" x14ac:dyDescent="0.25">
      <c r="A8" s="300" t="s">
        <v>37</v>
      </c>
      <c r="B8" s="212" t="s">
        <v>280</v>
      </c>
      <c r="C8" s="212" t="s">
        <v>377</v>
      </c>
      <c r="D8" s="212" t="s">
        <v>473</v>
      </c>
      <c r="E8" s="1">
        <f>'TBL1 Control'!E8</f>
        <v>2700</v>
      </c>
      <c r="F8" s="212" t="s">
        <v>29</v>
      </c>
      <c r="G8" s="302" t="s">
        <v>37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</row>
    <row r="9" spans="1:75" s="188" customFormat="1" x14ac:dyDescent="0.25">
      <c r="A9" s="300" t="s">
        <v>38</v>
      </c>
      <c r="B9" s="212" t="s">
        <v>281</v>
      </c>
      <c r="C9" s="212" t="s">
        <v>391</v>
      </c>
      <c r="D9" s="212" t="s">
        <v>473</v>
      </c>
      <c r="E9" s="1">
        <f>'TBL1 Control'!E9</f>
        <v>2500</v>
      </c>
      <c r="F9" s="212" t="s">
        <v>29</v>
      </c>
      <c r="G9" s="302" t="s">
        <v>38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</row>
    <row r="10" spans="1:75" s="3" customFormat="1" x14ac:dyDescent="0.25">
      <c r="A10" s="300" t="s">
        <v>283</v>
      </c>
      <c r="B10" s="212" t="s">
        <v>282</v>
      </c>
      <c r="C10" s="212" t="s">
        <v>394</v>
      </c>
      <c r="D10" s="212" t="s">
        <v>473</v>
      </c>
      <c r="E10" s="1">
        <f>'TBL1 Control'!E10</f>
        <v>2400</v>
      </c>
      <c r="F10" s="212" t="s">
        <v>29</v>
      </c>
      <c r="G10" s="302" t="s">
        <v>283</v>
      </c>
    </row>
    <row r="11" spans="1:75" ht="13.5" customHeight="1" x14ac:dyDescent="0.25">
      <c r="A11" s="300" t="s">
        <v>344</v>
      </c>
      <c r="B11" s="212" t="s">
        <v>285</v>
      </c>
      <c r="C11" s="212" t="s">
        <v>385</v>
      </c>
      <c r="D11" s="212" t="s">
        <v>473</v>
      </c>
      <c r="E11" s="1">
        <f>'TBL1 Control'!E11</f>
        <v>2950</v>
      </c>
      <c r="F11" s="212" t="s">
        <v>29</v>
      </c>
      <c r="G11" s="302" t="s">
        <v>344</v>
      </c>
    </row>
    <row r="12" spans="1:75" ht="13.5" customHeight="1" x14ac:dyDescent="0.25">
      <c r="A12" s="300" t="s">
        <v>345</v>
      </c>
      <c r="B12" s="212" t="s">
        <v>286</v>
      </c>
      <c r="C12" s="212" t="s">
        <v>385</v>
      </c>
      <c r="D12" s="212" t="s">
        <v>473</v>
      </c>
      <c r="E12" s="1">
        <f>'TBL1 Control'!E12</f>
        <v>2900</v>
      </c>
      <c r="F12" s="212" t="s">
        <v>78</v>
      </c>
      <c r="G12" s="302" t="s">
        <v>345</v>
      </c>
    </row>
    <row r="13" spans="1:75" ht="13.5" customHeight="1" x14ac:dyDescent="0.25">
      <c r="A13" s="300" t="s">
        <v>381</v>
      </c>
      <c r="B13" s="212" t="s">
        <v>380</v>
      </c>
      <c r="C13" s="212" t="s">
        <v>382</v>
      </c>
      <c r="D13" s="212" t="s">
        <v>473</v>
      </c>
      <c r="E13" s="1">
        <f>'TBL1 Control'!E13</f>
        <v>2600</v>
      </c>
      <c r="F13" s="212" t="s">
        <v>29</v>
      </c>
      <c r="G13" s="302" t="s">
        <v>381</v>
      </c>
    </row>
    <row r="14" spans="1:75" ht="13.5" customHeight="1" x14ac:dyDescent="0.25">
      <c r="A14" s="300" t="s">
        <v>8</v>
      </c>
      <c r="B14" s="212" t="s">
        <v>303</v>
      </c>
      <c r="C14" s="212" t="s">
        <v>378</v>
      </c>
      <c r="D14" s="212" t="s">
        <v>473</v>
      </c>
      <c r="E14" s="1">
        <f>'TBL1 Control'!E14</f>
        <v>2600</v>
      </c>
      <c r="F14" s="212" t="s">
        <v>29</v>
      </c>
      <c r="G14" s="302" t="s">
        <v>8</v>
      </c>
    </row>
    <row r="15" spans="1:75" ht="13.5" customHeight="1" x14ac:dyDescent="0.25">
      <c r="A15" s="300" t="s">
        <v>9</v>
      </c>
      <c r="B15" s="212" t="s">
        <v>304</v>
      </c>
      <c r="C15" s="212" t="s">
        <v>379</v>
      </c>
      <c r="D15" s="212" t="s">
        <v>473</v>
      </c>
      <c r="E15" s="1">
        <f>'TBL1 Control'!E15</f>
        <v>2600</v>
      </c>
      <c r="F15" s="212" t="s">
        <v>78</v>
      </c>
      <c r="G15" s="302" t="s">
        <v>9</v>
      </c>
    </row>
    <row r="16" spans="1:75" ht="13.5" customHeight="1" x14ac:dyDescent="0.25">
      <c r="A16" s="300" t="s">
        <v>10</v>
      </c>
      <c r="B16" s="212" t="s">
        <v>305</v>
      </c>
      <c r="C16" s="212" t="s">
        <v>383</v>
      </c>
      <c r="D16" s="212" t="s">
        <v>473</v>
      </c>
      <c r="E16" s="1">
        <f>'TBL1 Control'!E16</f>
        <v>2600</v>
      </c>
      <c r="F16" s="212" t="s">
        <v>78</v>
      </c>
      <c r="G16" s="302" t="s">
        <v>10</v>
      </c>
    </row>
    <row r="17" spans="1:7" ht="13.5" customHeight="1" x14ac:dyDescent="0.25">
      <c r="A17" s="300" t="s">
        <v>11</v>
      </c>
      <c r="B17" s="212" t="s">
        <v>306</v>
      </c>
      <c r="C17" s="212" t="s">
        <v>384</v>
      </c>
      <c r="D17" s="212" t="s">
        <v>473</v>
      </c>
      <c r="E17" s="1">
        <f>'TBL1 Control'!E17</f>
        <v>2600</v>
      </c>
      <c r="F17" s="212" t="s">
        <v>29</v>
      </c>
      <c r="G17" s="302" t="s">
        <v>11</v>
      </c>
    </row>
    <row r="18" spans="1:7" ht="13.5" customHeight="1" x14ac:dyDescent="0.25">
      <c r="A18" s="300" t="s">
        <v>16</v>
      </c>
      <c r="B18" s="212" t="s">
        <v>307</v>
      </c>
      <c r="C18" s="212" t="s">
        <v>379</v>
      </c>
      <c r="D18" s="212" t="s">
        <v>473</v>
      </c>
      <c r="E18" s="1">
        <f>'TBL1 Control'!E18</f>
        <v>2950</v>
      </c>
      <c r="F18" s="212" t="s">
        <v>78</v>
      </c>
      <c r="G18" s="302" t="s">
        <v>16</v>
      </c>
    </row>
    <row r="19" spans="1:7" ht="13.5" customHeight="1" x14ac:dyDescent="0.25">
      <c r="A19" s="300" t="s">
        <v>17</v>
      </c>
      <c r="B19" s="212" t="s">
        <v>308</v>
      </c>
      <c r="C19" s="212" t="s">
        <v>378</v>
      </c>
      <c r="D19" s="212" t="s">
        <v>473</v>
      </c>
      <c r="E19" s="1">
        <f>'TBL1 Control'!E19</f>
        <v>2350</v>
      </c>
      <c r="F19" s="212" t="s">
        <v>29</v>
      </c>
      <c r="G19" s="302" t="s">
        <v>17</v>
      </c>
    </row>
    <row r="20" spans="1:7" x14ac:dyDescent="0.25">
      <c r="A20" s="300" t="s">
        <v>12</v>
      </c>
      <c r="B20" s="212" t="s">
        <v>309</v>
      </c>
      <c r="C20" s="212" t="s">
        <v>386</v>
      </c>
      <c r="D20" s="212" t="s">
        <v>473</v>
      </c>
      <c r="E20" s="1">
        <f>'TBL1 Control'!E20</f>
        <v>2350</v>
      </c>
      <c r="F20" s="212" t="s">
        <v>29</v>
      </c>
      <c r="G20" s="302" t="s">
        <v>12</v>
      </c>
    </row>
    <row r="21" spans="1:7" x14ac:dyDescent="0.25">
      <c r="A21" s="300" t="s">
        <v>15</v>
      </c>
      <c r="B21" s="212" t="s">
        <v>310</v>
      </c>
      <c r="C21" s="212" t="s">
        <v>379</v>
      </c>
      <c r="D21" s="212" t="s">
        <v>473</v>
      </c>
      <c r="E21" s="1">
        <f>'TBL1 Control'!E21</f>
        <v>2350</v>
      </c>
      <c r="F21" s="212" t="s">
        <v>78</v>
      </c>
      <c r="G21" s="302" t="s">
        <v>15</v>
      </c>
    </row>
    <row r="22" spans="1:7" x14ac:dyDescent="0.25">
      <c r="A22" s="300" t="s">
        <v>13</v>
      </c>
      <c r="B22" s="212" t="s">
        <v>299</v>
      </c>
      <c r="C22" s="212" t="s">
        <v>386</v>
      </c>
      <c r="D22" s="212" t="s">
        <v>473</v>
      </c>
      <c r="E22" s="1">
        <f>'TBL1 Control'!E22</f>
        <v>2350</v>
      </c>
      <c r="F22" s="212" t="s">
        <v>78</v>
      </c>
      <c r="G22" s="302" t="s">
        <v>13</v>
      </c>
    </row>
    <row r="23" spans="1:7" x14ac:dyDescent="0.25">
      <c r="A23" s="300" t="s">
        <v>14</v>
      </c>
      <c r="B23" s="93" t="s">
        <v>300</v>
      </c>
      <c r="C23" s="212" t="s">
        <v>379</v>
      </c>
      <c r="D23" s="212" t="s">
        <v>473</v>
      </c>
      <c r="E23" s="1">
        <f>'TBL1 Control'!E23</f>
        <v>2350</v>
      </c>
      <c r="F23" s="212" t="s">
        <v>78</v>
      </c>
      <c r="G23" s="302" t="s">
        <v>14</v>
      </c>
    </row>
    <row r="24" spans="1:7" x14ac:dyDescent="0.25">
      <c r="A24" s="300" t="s">
        <v>18</v>
      </c>
      <c r="B24" s="93" t="s">
        <v>314</v>
      </c>
      <c r="C24" s="212" t="s">
        <v>386</v>
      </c>
      <c r="D24" s="212" t="s">
        <v>473</v>
      </c>
      <c r="E24" s="1">
        <f>'TBL1 Control'!E24</f>
        <v>2500</v>
      </c>
      <c r="F24" s="212" t="s">
        <v>78</v>
      </c>
      <c r="G24" s="302" t="s">
        <v>18</v>
      </c>
    </row>
    <row r="25" spans="1:7" x14ac:dyDescent="0.25">
      <c r="A25" s="300" t="s">
        <v>20</v>
      </c>
      <c r="B25" s="212" t="s">
        <v>298</v>
      </c>
      <c r="C25" s="212" t="s">
        <v>389</v>
      </c>
      <c r="D25" s="212" t="s">
        <v>473</v>
      </c>
      <c r="E25" s="1">
        <f>'TBL1 Control'!E25</f>
        <v>2500</v>
      </c>
      <c r="F25" s="212" t="s">
        <v>78</v>
      </c>
      <c r="G25" s="302" t="s">
        <v>20</v>
      </c>
    </row>
    <row r="26" spans="1:7" x14ac:dyDescent="0.25">
      <c r="A26" s="300" t="s">
        <v>19</v>
      </c>
      <c r="B26" s="212" t="s">
        <v>297</v>
      </c>
      <c r="C26" s="212" t="s">
        <v>386</v>
      </c>
      <c r="D26" s="212" t="s">
        <v>473</v>
      </c>
      <c r="E26" s="1">
        <f>'TBL1 Control'!E26</f>
        <v>2500</v>
      </c>
      <c r="F26" s="212" t="s">
        <v>29</v>
      </c>
      <c r="G26" s="302" t="s">
        <v>19</v>
      </c>
    </row>
    <row r="27" spans="1:7" x14ac:dyDescent="0.25">
      <c r="A27" s="300" t="s">
        <v>21</v>
      </c>
      <c r="B27" s="212" t="s">
        <v>311</v>
      </c>
      <c r="C27" s="212" t="s">
        <v>386</v>
      </c>
      <c r="D27" s="212" t="s">
        <v>473</v>
      </c>
      <c r="E27" s="1">
        <f>'TBL1 Control'!E27</f>
        <v>2500</v>
      </c>
      <c r="F27" s="212" t="s">
        <v>29</v>
      </c>
      <c r="G27" s="302" t="s">
        <v>21</v>
      </c>
    </row>
    <row r="28" spans="1:7" x14ac:dyDescent="0.25">
      <c r="A28" s="300" t="s">
        <v>22</v>
      </c>
      <c r="B28" s="212" t="s">
        <v>312</v>
      </c>
      <c r="C28" s="212" t="s">
        <v>386</v>
      </c>
      <c r="D28" s="212" t="s">
        <v>473</v>
      </c>
      <c r="E28" s="1">
        <f>'TBL1 Control'!E28</f>
        <v>2350</v>
      </c>
      <c r="F28" s="212" t="s">
        <v>29</v>
      </c>
      <c r="G28" s="302" t="s">
        <v>22</v>
      </c>
    </row>
    <row r="29" spans="1:7" x14ac:dyDescent="0.25">
      <c r="A29" s="300" t="s">
        <v>23</v>
      </c>
      <c r="B29" s="212" t="s">
        <v>296</v>
      </c>
      <c r="C29" s="212" t="s">
        <v>386</v>
      </c>
      <c r="D29" s="212" t="s">
        <v>473</v>
      </c>
      <c r="E29" s="1">
        <f>'TBL1 Control'!E29</f>
        <v>2400</v>
      </c>
      <c r="F29" s="212" t="s">
        <v>78</v>
      </c>
      <c r="G29" s="302" t="s">
        <v>23</v>
      </c>
    </row>
    <row r="30" spans="1:7" x14ac:dyDescent="0.25">
      <c r="A30" s="300" t="s">
        <v>33</v>
      </c>
      <c r="B30" s="212" t="s">
        <v>301</v>
      </c>
      <c r="C30" s="212" t="s">
        <v>389</v>
      </c>
      <c r="D30" s="212" t="s">
        <v>473</v>
      </c>
      <c r="E30" s="1">
        <f>'TBL1 Control'!E30</f>
        <v>2400</v>
      </c>
      <c r="F30" s="212" t="s">
        <v>78</v>
      </c>
      <c r="G30" s="302" t="s">
        <v>33</v>
      </c>
    </row>
    <row r="31" spans="1:7" x14ac:dyDescent="0.25">
      <c r="A31" s="300" t="s">
        <v>34</v>
      </c>
      <c r="B31" s="212" t="s">
        <v>302</v>
      </c>
      <c r="C31" s="212" t="s">
        <v>386</v>
      </c>
      <c r="D31" s="212" t="s">
        <v>473</v>
      </c>
      <c r="E31" s="1">
        <f>'TBL1 Control'!E31</f>
        <v>2400</v>
      </c>
      <c r="F31" s="212" t="s">
        <v>29</v>
      </c>
      <c r="G31" s="302" t="s">
        <v>34</v>
      </c>
    </row>
    <row r="32" spans="1:7" x14ac:dyDescent="0.25">
      <c r="A32" s="300" t="s">
        <v>292</v>
      </c>
      <c r="B32" s="212" t="s">
        <v>313</v>
      </c>
      <c r="C32" s="212" t="s">
        <v>386</v>
      </c>
      <c r="D32" s="212" t="s">
        <v>473</v>
      </c>
      <c r="E32" s="1">
        <f>'TBL1 Control'!E32</f>
        <v>2400</v>
      </c>
      <c r="F32" s="212" t="s">
        <v>29</v>
      </c>
      <c r="G32" s="302" t="s">
        <v>292</v>
      </c>
    </row>
    <row r="33" spans="1:7" x14ac:dyDescent="0.25">
      <c r="A33" s="300" t="s">
        <v>396</v>
      </c>
      <c r="B33" s="212" t="s">
        <v>395</v>
      </c>
      <c r="C33" s="212" t="s">
        <v>386</v>
      </c>
      <c r="D33" s="212" t="s">
        <v>473</v>
      </c>
      <c r="E33" s="1">
        <f>'TBL1 Control'!E33</f>
        <v>2350</v>
      </c>
      <c r="F33" s="212" t="s">
        <v>29</v>
      </c>
      <c r="G33" s="302" t="s">
        <v>396</v>
      </c>
    </row>
    <row r="34" spans="1:7" x14ac:dyDescent="0.25">
      <c r="A34" s="300" t="s">
        <v>397</v>
      </c>
      <c r="B34" s="212" t="s">
        <v>398</v>
      </c>
      <c r="C34" s="212" t="s">
        <v>386</v>
      </c>
      <c r="D34" s="212" t="s">
        <v>473</v>
      </c>
      <c r="E34" s="1">
        <f>'TBL1 Control'!E34</f>
        <v>2350</v>
      </c>
      <c r="F34" s="212" t="s">
        <v>78</v>
      </c>
      <c r="G34" s="302" t="s">
        <v>397</v>
      </c>
    </row>
    <row r="35" spans="1:7" x14ac:dyDescent="0.25">
      <c r="A35" s="300" t="s">
        <v>400</v>
      </c>
      <c r="B35" s="212" t="s">
        <v>399</v>
      </c>
      <c r="C35" s="212" t="s">
        <v>386</v>
      </c>
      <c r="D35" s="212" t="s">
        <v>473</v>
      </c>
      <c r="E35" s="1">
        <f>'TBL1 Control'!E35</f>
        <v>2350</v>
      </c>
      <c r="F35" s="212" t="s">
        <v>29</v>
      </c>
      <c r="G35" s="302" t="s">
        <v>400</v>
      </c>
    </row>
    <row r="36" spans="1:7" x14ac:dyDescent="0.25">
      <c r="A36" s="300" t="s">
        <v>402</v>
      </c>
      <c r="B36" s="212" t="s">
        <v>401</v>
      </c>
      <c r="C36" s="212" t="s">
        <v>386</v>
      </c>
      <c r="D36" s="212" t="s">
        <v>473</v>
      </c>
      <c r="E36" s="1">
        <f>'TBL1 Control'!E36</f>
        <v>2350</v>
      </c>
      <c r="F36" s="212" t="s">
        <v>78</v>
      </c>
      <c r="G36" s="302" t="s">
        <v>402</v>
      </c>
    </row>
    <row r="37" spans="1:7" x14ac:dyDescent="0.25">
      <c r="A37" s="300" t="s">
        <v>404</v>
      </c>
      <c r="B37" s="212" t="s">
        <v>403</v>
      </c>
      <c r="C37" s="212" t="s">
        <v>386</v>
      </c>
      <c r="D37" s="212" t="s">
        <v>473</v>
      </c>
      <c r="E37" s="1">
        <f>'TBL1 Control'!E37</f>
        <v>2350</v>
      </c>
      <c r="F37" s="212" t="s">
        <v>29</v>
      </c>
      <c r="G37" s="302" t="s">
        <v>404</v>
      </c>
    </row>
    <row r="38" spans="1:7" x14ac:dyDescent="0.25">
      <c r="A38" s="300" t="s">
        <v>406</v>
      </c>
      <c r="B38" s="212" t="s">
        <v>405</v>
      </c>
      <c r="C38" s="212" t="s">
        <v>386</v>
      </c>
      <c r="D38" s="212" t="s">
        <v>473</v>
      </c>
      <c r="E38" s="1">
        <f>'TBL1 Control'!E38</f>
        <v>2350</v>
      </c>
      <c r="F38" s="212" t="s">
        <v>78</v>
      </c>
      <c r="G38" s="302" t="s">
        <v>406</v>
      </c>
    </row>
    <row r="39" spans="1:7" x14ac:dyDescent="0.25">
      <c r="A39" s="300" t="s">
        <v>408</v>
      </c>
      <c r="B39" s="212" t="s">
        <v>407</v>
      </c>
      <c r="C39" s="212" t="s">
        <v>386</v>
      </c>
      <c r="D39" s="212" t="s">
        <v>473</v>
      </c>
      <c r="E39" s="1">
        <f>'TBL1 Control'!E39</f>
        <v>2350</v>
      </c>
      <c r="F39" s="212" t="s">
        <v>29</v>
      </c>
      <c r="G39" s="302" t="s">
        <v>408</v>
      </c>
    </row>
    <row r="40" spans="1:7" x14ac:dyDescent="0.25">
      <c r="A40" s="300" t="s">
        <v>410</v>
      </c>
      <c r="B40" s="212" t="s">
        <v>409</v>
      </c>
      <c r="C40" s="212" t="s">
        <v>379</v>
      </c>
      <c r="D40" s="212" t="s">
        <v>473</v>
      </c>
      <c r="E40" s="1">
        <f>'TBL1 Control'!E40</f>
        <v>2350</v>
      </c>
      <c r="F40" s="212" t="s">
        <v>78</v>
      </c>
      <c r="G40" s="302" t="s">
        <v>410</v>
      </c>
    </row>
    <row r="41" spans="1:7" x14ac:dyDescent="0.25">
      <c r="A41" s="300" t="s">
        <v>412</v>
      </c>
      <c r="B41" s="212" t="s">
        <v>411</v>
      </c>
      <c r="C41" s="212" t="s">
        <v>386</v>
      </c>
      <c r="D41" s="212" t="s">
        <v>473</v>
      </c>
      <c r="E41" s="1">
        <f>'TBL1 Control'!E41</f>
        <v>2750</v>
      </c>
      <c r="F41" s="212" t="s">
        <v>78</v>
      </c>
      <c r="G41" s="302" t="s">
        <v>412</v>
      </c>
    </row>
    <row r="42" spans="1:7" x14ac:dyDescent="0.25">
      <c r="A42" s="300" t="s">
        <v>414</v>
      </c>
      <c r="B42" s="212" t="s">
        <v>413</v>
      </c>
      <c r="C42" s="212" t="s">
        <v>386</v>
      </c>
      <c r="D42" s="212" t="s">
        <v>473</v>
      </c>
      <c r="E42" s="1">
        <f>'TBL1 Control'!E42</f>
        <v>2750</v>
      </c>
      <c r="F42" s="212" t="s">
        <v>78</v>
      </c>
      <c r="G42" s="302" t="s">
        <v>414</v>
      </c>
    </row>
    <row r="43" spans="1:7" x14ac:dyDescent="0.25">
      <c r="A43" s="300" t="s">
        <v>440</v>
      </c>
      <c r="B43" s="93" t="s">
        <v>435</v>
      </c>
      <c r="C43" s="212" t="s">
        <v>386</v>
      </c>
      <c r="D43" s="212" t="s">
        <v>473</v>
      </c>
      <c r="E43" s="1">
        <f>'TBL1 Control'!E43</f>
        <v>2350</v>
      </c>
      <c r="F43" s="212" t="s">
        <v>78</v>
      </c>
      <c r="G43" s="302" t="s">
        <v>440</v>
      </c>
    </row>
    <row r="44" spans="1:7" x14ac:dyDescent="0.25">
      <c r="A44" s="300" t="s">
        <v>441</v>
      </c>
      <c r="B44" s="93" t="s">
        <v>436</v>
      </c>
      <c r="C44" s="212" t="s">
        <v>386</v>
      </c>
      <c r="D44" s="212" t="s">
        <v>473</v>
      </c>
      <c r="E44" s="1">
        <f>'TBL1 Control'!E44</f>
        <v>2350</v>
      </c>
      <c r="F44" s="212" t="s">
        <v>78</v>
      </c>
      <c r="G44" s="302" t="s">
        <v>441</v>
      </c>
    </row>
    <row r="45" spans="1:7" x14ac:dyDescent="0.25">
      <c r="A45" s="300" t="s">
        <v>416</v>
      </c>
      <c r="B45" s="212" t="s">
        <v>415</v>
      </c>
      <c r="C45" s="212" t="s">
        <v>421</v>
      </c>
      <c r="D45" s="212" t="s">
        <v>473</v>
      </c>
      <c r="E45" s="1">
        <f>'TBL1 Control'!E45</f>
        <v>2250</v>
      </c>
      <c r="F45" s="212" t="s">
        <v>78</v>
      </c>
      <c r="G45" s="302" t="s">
        <v>416</v>
      </c>
    </row>
    <row r="46" spans="1:7" x14ac:dyDescent="0.25">
      <c r="A46" s="300" t="s">
        <v>388</v>
      </c>
      <c r="B46" s="212" t="s">
        <v>387</v>
      </c>
      <c r="C46" s="212" t="s">
        <v>390</v>
      </c>
      <c r="D46" s="212" t="s">
        <v>473</v>
      </c>
      <c r="E46" s="1">
        <f>'TBL1 Control'!E46</f>
        <v>2500</v>
      </c>
      <c r="F46" s="212" t="s">
        <v>78</v>
      </c>
      <c r="G46" s="302" t="s">
        <v>388</v>
      </c>
    </row>
    <row r="47" spans="1:7" x14ac:dyDescent="0.25">
      <c r="A47" s="300" t="s">
        <v>393</v>
      </c>
      <c r="B47" s="212" t="s">
        <v>392</v>
      </c>
      <c r="C47" s="212" t="s">
        <v>419</v>
      </c>
      <c r="D47" s="212" t="s">
        <v>473</v>
      </c>
      <c r="E47" s="1">
        <f>'TBL1 Control'!E47</f>
        <v>2400</v>
      </c>
      <c r="F47" s="212" t="s">
        <v>78</v>
      </c>
      <c r="G47" s="302" t="s">
        <v>393</v>
      </c>
    </row>
    <row r="48" spans="1:7" x14ac:dyDescent="0.25">
      <c r="A48" s="300" t="s">
        <v>418</v>
      </c>
      <c r="B48" s="212" t="s">
        <v>417</v>
      </c>
      <c r="C48" s="212" t="s">
        <v>420</v>
      </c>
      <c r="D48" s="212" t="s">
        <v>473</v>
      </c>
      <c r="E48" s="1">
        <f>'TBL1 Control'!E48</f>
        <v>2250</v>
      </c>
      <c r="F48" s="212" t="s">
        <v>78</v>
      </c>
      <c r="G48" s="302" t="s">
        <v>418</v>
      </c>
    </row>
    <row r="49" spans="1:8" x14ac:dyDescent="0.25">
      <c r="A49" s="300"/>
      <c r="B49" s="212"/>
      <c r="C49" s="212"/>
      <c r="D49" s="212"/>
      <c r="E49" s="212"/>
      <c r="F49" s="212"/>
      <c r="G49" s="302"/>
    </row>
    <row r="50" spans="1:8" x14ac:dyDescent="0.25">
      <c r="A50" s="305" t="s">
        <v>315</v>
      </c>
      <c r="B50" s="304"/>
      <c r="C50" s="304"/>
      <c r="D50" s="304"/>
      <c r="E50" s="304"/>
      <c r="F50" s="304"/>
      <c r="G50" s="306"/>
    </row>
    <row r="51" spans="1:8" x14ac:dyDescent="0.25">
      <c r="A51" s="300" t="s">
        <v>346</v>
      </c>
      <c r="B51" s="93" t="s">
        <v>422</v>
      </c>
      <c r="C51" s="212" t="s">
        <v>423</v>
      </c>
      <c r="D51" s="212" t="s">
        <v>473</v>
      </c>
      <c r="E51" s="212">
        <f>750+2000</f>
        <v>2750</v>
      </c>
      <c r="F51" s="212" t="s">
        <v>28</v>
      </c>
      <c r="G51" s="302" t="s">
        <v>346</v>
      </c>
    </row>
    <row r="52" spans="1:8" x14ac:dyDescent="0.25">
      <c r="A52" s="300" t="s">
        <v>284</v>
      </c>
      <c r="B52" s="212" t="s">
        <v>287</v>
      </c>
      <c r="C52" s="212" t="s">
        <v>444</v>
      </c>
      <c r="D52" s="212" t="s">
        <v>473</v>
      </c>
      <c r="E52" s="212">
        <f t="shared" ref="E52:E60" si="0">350+2000</f>
        <v>2350</v>
      </c>
      <c r="F52" s="212" t="s">
        <v>28</v>
      </c>
      <c r="G52" s="302" t="s">
        <v>284</v>
      </c>
    </row>
    <row r="53" spans="1:8" x14ac:dyDescent="0.25">
      <c r="A53" s="300" t="s">
        <v>428</v>
      </c>
      <c r="B53" s="93" t="s">
        <v>424</v>
      </c>
      <c r="C53" s="212" t="s">
        <v>386</v>
      </c>
      <c r="D53" s="212" t="s">
        <v>473</v>
      </c>
      <c r="E53" s="212">
        <f t="shared" si="0"/>
        <v>2350</v>
      </c>
      <c r="F53" s="212" t="s">
        <v>28</v>
      </c>
      <c r="G53" s="302" t="s">
        <v>428</v>
      </c>
    </row>
    <row r="54" spans="1:8" x14ac:dyDescent="0.25">
      <c r="A54" s="300" t="s">
        <v>429</v>
      </c>
      <c r="B54" s="93" t="s">
        <v>425</v>
      </c>
      <c r="C54" s="212" t="s">
        <v>379</v>
      </c>
      <c r="D54" s="212" t="s">
        <v>473</v>
      </c>
      <c r="E54" s="212">
        <f t="shared" si="0"/>
        <v>2350</v>
      </c>
      <c r="F54" s="212" t="s">
        <v>28</v>
      </c>
      <c r="G54" s="302" t="s">
        <v>429</v>
      </c>
    </row>
    <row r="55" spans="1:8" x14ac:dyDescent="0.25">
      <c r="A55" s="300" t="s">
        <v>430</v>
      </c>
      <c r="B55" s="93" t="s">
        <v>426</v>
      </c>
      <c r="C55" s="212" t="s">
        <v>386</v>
      </c>
      <c r="D55" s="212" t="s">
        <v>473</v>
      </c>
      <c r="E55" s="212">
        <f t="shared" si="0"/>
        <v>2350</v>
      </c>
      <c r="F55" s="212" t="s">
        <v>28</v>
      </c>
      <c r="G55" s="302" t="s">
        <v>430</v>
      </c>
    </row>
    <row r="56" spans="1:8" x14ac:dyDescent="0.25">
      <c r="A56" s="300" t="s">
        <v>431</v>
      </c>
      <c r="B56" s="93" t="s">
        <v>427</v>
      </c>
      <c r="C56" s="212" t="s">
        <v>379</v>
      </c>
      <c r="D56" s="212" t="s">
        <v>473</v>
      </c>
      <c r="E56" s="212">
        <f t="shared" si="0"/>
        <v>2350</v>
      </c>
      <c r="F56" s="212" t="s">
        <v>28</v>
      </c>
      <c r="G56" s="302" t="s">
        <v>431</v>
      </c>
    </row>
    <row r="57" spans="1:8" x14ac:dyDescent="0.25">
      <c r="A57" s="300" t="s">
        <v>432</v>
      </c>
      <c r="B57" s="93" t="s">
        <v>433</v>
      </c>
      <c r="C57" s="212" t="s">
        <v>386</v>
      </c>
      <c r="D57" s="212" t="s">
        <v>473</v>
      </c>
      <c r="E57" s="212">
        <f t="shared" si="0"/>
        <v>2350</v>
      </c>
      <c r="F57" s="212" t="s">
        <v>28</v>
      </c>
      <c r="G57" s="302" t="s">
        <v>432</v>
      </c>
    </row>
    <row r="58" spans="1:8" x14ac:dyDescent="0.25">
      <c r="A58" s="300" t="s">
        <v>439</v>
      </c>
      <c r="B58" s="93" t="s">
        <v>434</v>
      </c>
      <c r="C58" s="212" t="s">
        <v>379</v>
      </c>
      <c r="D58" s="212" t="s">
        <v>473</v>
      </c>
      <c r="E58" s="212">
        <f t="shared" si="0"/>
        <v>2350</v>
      </c>
      <c r="F58" s="212" t="s">
        <v>28</v>
      </c>
      <c r="G58" s="302" t="s">
        <v>439</v>
      </c>
    </row>
    <row r="59" spans="1:8" x14ac:dyDescent="0.25">
      <c r="A59" s="300" t="s">
        <v>442</v>
      </c>
      <c r="B59" s="93" t="s">
        <v>437</v>
      </c>
      <c r="C59" s="212" t="s">
        <v>386</v>
      </c>
      <c r="D59" s="212" t="s">
        <v>473</v>
      </c>
      <c r="E59" s="212">
        <f t="shared" si="0"/>
        <v>2350</v>
      </c>
      <c r="F59" s="212" t="s">
        <v>28</v>
      </c>
      <c r="G59" s="302" t="s">
        <v>442</v>
      </c>
    </row>
    <row r="60" spans="1:8" ht="13.8" customHeight="1" thickBot="1" x14ac:dyDescent="0.3">
      <c r="A60" s="301" t="s">
        <v>443</v>
      </c>
      <c r="B60" s="189" t="s">
        <v>438</v>
      </c>
      <c r="C60" s="189" t="s">
        <v>379</v>
      </c>
      <c r="D60" s="189" t="s">
        <v>473</v>
      </c>
      <c r="E60" s="189">
        <f t="shared" si="0"/>
        <v>2350</v>
      </c>
      <c r="F60" s="189" t="s">
        <v>28</v>
      </c>
      <c r="G60" s="303" t="s">
        <v>443</v>
      </c>
    </row>
    <row r="61" spans="1:8" ht="13.8" thickTop="1" x14ac:dyDescent="0.25">
      <c r="A61" s="73"/>
      <c r="B61" s="73"/>
      <c r="C61" s="81"/>
      <c r="D61" s="221"/>
      <c r="E61" s="81"/>
      <c r="F61" s="7"/>
    </row>
    <row r="62" spans="1:8" x14ac:dyDescent="0.25">
      <c r="A62" t="s">
        <v>5</v>
      </c>
    </row>
    <row r="63" spans="1:8" ht="13.8" x14ac:dyDescent="0.25">
      <c r="A63" s="17" t="s">
        <v>30</v>
      </c>
      <c r="B63" s="17"/>
      <c r="E63" s="12"/>
      <c r="F63" s="28"/>
    </row>
    <row r="64" spans="1:8" ht="15.6" x14ac:dyDescent="0.3">
      <c r="A64" s="17" t="s">
        <v>31</v>
      </c>
      <c r="B64" s="17"/>
      <c r="E64" s="12"/>
      <c r="F64" s="28"/>
      <c r="G64" s="19"/>
      <c r="H64" s="15"/>
    </row>
    <row r="65" spans="1:8" ht="15.6" x14ac:dyDescent="0.3">
      <c r="A65" s="17" t="s">
        <v>79</v>
      </c>
      <c r="B65" s="17"/>
      <c r="E65"/>
      <c r="G65" s="20"/>
      <c r="H65" s="16"/>
    </row>
    <row r="66" spans="1:8" ht="13.8" x14ac:dyDescent="0.25">
      <c r="A66" s="17"/>
      <c r="B66" s="17"/>
      <c r="E66" s="12"/>
      <c r="F66" s="28"/>
    </row>
    <row r="67" spans="1:8" ht="13.8" x14ac:dyDescent="0.25">
      <c r="E67" s="12"/>
      <c r="F67" s="28"/>
    </row>
  </sheetData>
  <mergeCells count="8">
    <mergeCell ref="A1:P1"/>
    <mergeCell ref="B4:B6"/>
    <mergeCell ref="A4:A6"/>
    <mergeCell ref="C4:C6"/>
    <mergeCell ref="D4:D6"/>
    <mergeCell ref="E4:E6"/>
    <mergeCell ref="G4:G6"/>
    <mergeCell ref="F4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CI84"/>
  <sheetViews>
    <sheetView view="pageBreakPreview" topLeftCell="A17" zoomScaleNormal="85" zoomScaleSheetLayoutView="100" workbookViewId="0">
      <selection activeCell="G35" sqref="G35"/>
    </sheetView>
  </sheetViews>
  <sheetFormatPr defaultRowHeight="13.2" x14ac:dyDescent="0.25"/>
  <cols>
    <col min="1" max="1" width="16.77734375" customWidth="1"/>
    <col min="2" max="2" width="12.44140625" customWidth="1"/>
    <col min="3" max="3" width="48.44140625" customWidth="1"/>
    <col min="4" max="4" width="11.33203125" style="7" customWidth="1"/>
    <col min="5" max="15" width="11.6640625" customWidth="1"/>
    <col min="16" max="87" width="9.109375"/>
  </cols>
  <sheetData>
    <row r="1" spans="1:87" s="3" customFormat="1" ht="17.399999999999999" x14ac:dyDescent="0.3">
      <c r="A1" s="313" t="s">
        <v>342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87" s="3" customFormat="1" ht="17.399999999999999" x14ac:dyDescent="0.3">
      <c r="A2" s="25" t="s">
        <v>470</v>
      </c>
      <c r="B2" s="25"/>
      <c r="C2" s="25"/>
      <c r="D2" s="22"/>
      <c r="G2"/>
      <c r="H2"/>
      <c r="I2"/>
      <c r="J2" s="29"/>
      <c r="K2" s="29"/>
      <c r="L2" s="29"/>
      <c r="M2" s="2"/>
      <c r="N2" s="27"/>
      <c r="O2" s="2"/>
    </row>
    <row r="3" spans="1:87" s="3" customFormat="1" ht="13.8" thickBot="1" x14ac:dyDescent="0.3">
      <c r="A3" s="24" t="s">
        <v>7</v>
      </c>
      <c r="B3" s="10"/>
      <c r="C3" s="10"/>
      <c r="D3" s="9"/>
      <c r="E3" s="10"/>
      <c r="F3"/>
      <c r="G3"/>
      <c r="H3"/>
      <c r="I3"/>
      <c r="J3" s="30"/>
      <c r="K3" s="30"/>
      <c r="L3" s="30"/>
    </row>
    <row r="4" spans="1:87" s="5" customFormat="1" ht="13.5" customHeight="1" thickTop="1" x14ac:dyDescent="0.2">
      <c r="A4" s="327" t="s">
        <v>46</v>
      </c>
      <c r="B4" s="320" t="s">
        <v>347</v>
      </c>
      <c r="C4" s="320" t="s">
        <v>47</v>
      </c>
      <c r="D4" s="320" t="s">
        <v>371</v>
      </c>
      <c r="E4" s="320" t="s">
        <v>361</v>
      </c>
      <c r="F4" s="320" t="s">
        <v>362</v>
      </c>
      <c r="G4" s="320" t="s">
        <v>363</v>
      </c>
      <c r="H4" s="320" t="s">
        <v>364</v>
      </c>
      <c r="I4" s="320" t="s">
        <v>365</v>
      </c>
      <c r="J4" s="260" t="s">
        <v>45</v>
      </c>
      <c r="K4" s="261"/>
      <c r="L4" s="262"/>
      <c r="M4" s="263"/>
      <c r="N4" s="263"/>
      <c r="O4" s="264"/>
    </row>
    <row r="5" spans="1:87" s="5" customFormat="1" ht="10.199999999999999" x14ac:dyDescent="0.2">
      <c r="A5" s="328"/>
      <c r="B5" s="321"/>
      <c r="C5" s="321"/>
      <c r="D5" s="321"/>
      <c r="E5" s="321"/>
      <c r="F5" s="321"/>
      <c r="G5" s="321"/>
      <c r="H5" s="321"/>
      <c r="I5" s="321"/>
      <c r="J5" s="325" t="s">
        <v>339</v>
      </c>
      <c r="K5" s="325" t="s">
        <v>366</v>
      </c>
      <c r="L5" s="325" t="s">
        <v>367</v>
      </c>
      <c r="M5" s="325" t="s">
        <v>368</v>
      </c>
      <c r="N5" s="325" t="s">
        <v>369</v>
      </c>
      <c r="O5" s="323" t="s">
        <v>370</v>
      </c>
    </row>
    <row r="6" spans="1:87" s="5" customFormat="1" ht="27.6" customHeight="1" thickBot="1" x14ac:dyDescent="0.25">
      <c r="A6" s="329"/>
      <c r="B6" s="322"/>
      <c r="C6" s="322"/>
      <c r="D6" s="322"/>
      <c r="E6" s="322"/>
      <c r="F6" s="322"/>
      <c r="G6" s="322"/>
      <c r="H6" s="322"/>
      <c r="I6" s="322"/>
      <c r="J6" s="326"/>
      <c r="K6" s="326"/>
      <c r="L6" s="326"/>
      <c r="M6" s="326"/>
      <c r="N6" s="326"/>
      <c r="O6" s="324"/>
    </row>
    <row r="7" spans="1:87" s="188" customFormat="1" ht="13.8" thickTop="1" x14ac:dyDescent="0.25">
      <c r="A7" s="251" t="s">
        <v>293</v>
      </c>
      <c r="B7" s="212" t="s">
        <v>288</v>
      </c>
      <c r="C7" s="212" t="s">
        <v>376</v>
      </c>
      <c r="D7" s="212" t="s">
        <v>1</v>
      </c>
      <c r="E7" s="1">
        <f>600+L74</f>
        <v>2600</v>
      </c>
      <c r="F7" s="1">
        <f>$C$76</f>
        <v>1.3439999999999993E-6</v>
      </c>
      <c r="G7" s="244">
        <f>$E$76</f>
        <v>9.0854399999999943E-8</v>
      </c>
      <c r="H7" s="250">
        <f>$B$76</f>
        <v>2.8223999999999986E-6</v>
      </c>
      <c r="I7" s="212" t="s">
        <v>29</v>
      </c>
      <c r="J7" s="267">
        <f>IF(E7="","",E7*F7)</f>
        <v>3.4943999999999982E-3</v>
      </c>
      <c r="K7" s="239">
        <f>IF(E7="","",E7*G7)</f>
        <v>2.3622143999999984E-4</v>
      </c>
      <c r="L7" s="6">
        <f>IF(E7="","",E7*H7)</f>
        <v>7.3382399999999967E-3</v>
      </c>
      <c r="M7" s="6">
        <f>IF(E7="","",J7/2000*8760)</f>
        <v>1.5305471999999992E-2</v>
      </c>
      <c r="N7" s="48">
        <f>IF(E7="","",K7/2000*8760)</f>
        <v>1.0346499071999993E-3</v>
      </c>
      <c r="O7" s="33">
        <f>IF(E7="","",L7/2000*8760)</f>
        <v>3.2141491199999983E-2</v>
      </c>
      <c r="P7" s="3"/>
      <c r="Q7" s="188">
        <f>1100/350</f>
        <v>3.1428571428571428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</row>
    <row r="8" spans="1:87" s="188" customFormat="1" x14ac:dyDescent="0.25">
      <c r="A8" s="251" t="s">
        <v>280</v>
      </c>
      <c r="B8" s="212" t="s">
        <v>37</v>
      </c>
      <c r="C8" s="212" t="s">
        <v>377</v>
      </c>
      <c r="D8" s="212" t="s">
        <v>1</v>
      </c>
      <c r="E8" s="1">
        <f>700+L74</f>
        <v>2700</v>
      </c>
      <c r="F8" s="49">
        <f>$C$77</f>
        <v>5.4000000000000001E-4</v>
      </c>
      <c r="G8" s="49">
        <f>$E$77</f>
        <v>1E-4</v>
      </c>
      <c r="H8" s="223">
        <f>$B$77</f>
        <v>1.1999999999999999E-3</v>
      </c>
      <c r="I8" s="212" t="s">
        <v>29</v>
      </c>
      <c r="J8" s="267">
        <f>IF(E8="","",E8*F8)</f>
        <v>1.458</v>
      </c>
      <c r="K8" s="239">
        <f t="shared" ref="K8" si="0">IF(E8="","",E8*G8)</f>
        <v>0.27</v>
      </c>
      <c r="L8" s="6">
        <f t="shared" ref="L8" si="1">IF(E8="","",E8*H8)</f>
        <v>3.2399999999999998</v>
      </c>
      <c r="M8" s="6">
        <f t="shared" ref="M8" si="2">IF(E8="","",J8/2000*8760)</f>
        <v>6.3860399999999995</v>
      </c>
      <c r="N8" s="48">
        <f t="shared" ref="N8" si="3">IF(E8="","",K8/2000*8760)</f>
        <v>1.1826000000000001</v>
      </c>
      <c r="O8" s="33">
        <f t="shared" ref="O8" si="4">IF(E8="","",L8/2000*8760)</f>
        <v>14.191199999999998</v>
      </c>
      <c r="P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</row>
    <row r="9" spans="1:87" s="188" customFormat="1" x14ac:dyDescent="0.25">
      <c r="A9" s="251" t="s">
        <v>281</v>
      </c>
      <c r="B9" s="212" t="s">
        <v>38</v>
      </c>
      <c r="C9" s="212" t="s">
        <v>391</v>
      </c>
      <c r="D9" s="212" t="s">
        <v>1</v>
      </c>
      <c r="E9" s="1">
        <f>500+L74</f>
        <v>2500</v>
      </c>
      <c r="F9" s="1">
        <f>$C$77</f>
        <v>5.4000000000000001E-4</v>
      </c>
      <c r="G9" s="49">
        <f>$E$77</f>
        <v>1E-4</v>
      </c>
      <c r="H9" s="1">
        <f>$B$77</f>
        <v>1.1999999999999999E-3</v>
      </c>
      <c r="I9" s="212" t="s">
        <v>29</v>
      </c>
      <c r="J9" s="267">
        <f t="shared" ref="J9" si="5">IF(E9="","",E9*F9)</f>
        <v>1.35</v>
      </c>
      <c r="K9" s="239">
        <f t="shared" ref="K9" si="6">IF(E9="","",E9*G9)</f>
        <v>0.25</v>
      </c>
      <c r="L9" s="6">
        <f t="shared" ref="L9" si="7">IF(E9="","",E9*H9)</f>
        <v>2.9999999999999996</v>
      </c>
      <c r="M9" s="6">
        <f t="shared" ref="M9" si="8">IF(E9="","",J9/2000*8760)</f>
        <v>5.9130000000000003</v>
      </c>
      <c r="N9" s="48">
        <f t="shared" ref="N9" si="9">IF(E9="","",K9/2000*8760)</f>
        <v>1.095</v>
      </c>
      <c r="O9" s="33">
        <f t="shared" ref="O9" si="10">IF(E9="","",L9/2000*8760)</f>
        <v>13.139999999999999</v>
      </c>
      <c r="P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</row>
    <row r="10" spans="1:87" s="3" customFormat="1" x14ac:dyDescent="0.25">
      <c r="A10" s="251" t="s">
        <v>282</v>
      </c>
      <c r="B10" s="212" t="s">
        <v>283</v>
      </c>
      <c r="C10" s="212" t="s">
        <v>394</v>
      </c>
      <c r="D10" s="212" t="s">
        <v>1</v>
      </c>
      <c r="E10" s="1">
        <f>400+L74</f>
        <v>2400</v>
      </c>
      <c r="F10" s="1">
        <f>$C$77</f>
        <v>5.4000000000000001E-4</v>
      </c>
      <c r="G10" s="49">
        <f>$E$77</f>
        <v>1E-4</v>
      </c>
      <c r="H10" s="1">
        <f>$B$77</f>
        <v>1.1999999999999999E-3</v>
      </c>
      <c r="I10" s="212" t="s">
        <v>29</v>
      </c>
      <c r="J10" s="6">
        <f t="shared" ref="J10:J21" si="11">IF(E10="","",E10*F10)</f>
        <v>1.296</v>
      </c>
      <c r="K10" s="6">
        <f t="shared" ref="K10:K51" si="12">IF(E10="","",E10*G10)</f>
        <v>0.24000000000000002</v>
      </c>
      <c r="L10" s="6">
        <f t="shared" ref="L10:L21" si="13">IF(E10="","",E10*H10)</f>
        <v>2.88</v>
      </c>
      <c r="M10" s="6">
        <f t="shared" ref="M10:M51" si="14">IF(E10="","",J10/2000*8760)</f>
        <v>5.6764800000000006</v>
      </c>
      <c r="N10" s="48">
        <f t="shared" ref="N10:N51" si="15">IF(E10="","",K10/2000*8760)</f>
        <v>1.0512000000000001</v>
      </c>
      <c r="O10" s="33">
        <f t="shared" ref="O10:O21" si="16">IF(E10="","",L10/2000*8760)</f>
        <v>12.614399999999998</v>
      </c>
      <c r="P10"/>
    </row>
    <row r="11" spans="1:87" ht="13.5" customHeight="1" x14ac:dyDescent="0.25">
      <c r="A11" s="251" t="s">
        <v>285</v>
      </c>
      <c r="B11" s="212" t="s">
        <v>344</v>
      </c>
      <c r="C11" s="212" t="s">
        <v>385</v>
      </c>
      <c r="D11" s="212" t="s">
        <v>1</v>
      </c>
      <c r="E11" s="1">
        <f>950+L74</f>
        <v>2950</v>
      </c>
      <c r="F11" s="1">
        <f>$C$78</f>
        <v>7.3999999999999999E-4</v>
      </c>
      <c r="G11" s="243">
        <f>$E$78</f>
        <v>5.0000000000000002E-5</v>
      </c>
      <c r="H11" s="1">
        <f>$B$78</f>
        <v>2.2000000000000001E-3</v>
      </c>
      <c r="I11" s="212" t="s">
        <v>29</v>
      </c>
      <c r="J11" s="6">
        <f t="shared" si="11"/>
        <v>2.1829999999999998</v>
      </c>
      <c r="K11" s="6">
        <f t="shared" si="12"/>
        <v>0.14750000000000002</v>
      </c>
      <c r="L11" s="6">
        <f t="shared" si="13"/>
        <v>6.49</v>
      </c>
      <c r="M11" s="6">
        <f t="shared" si="14"/>
        <v>9.5615400000000008</v>
      </c>
      <c r="N11" s="48">
        <f t="shared" si="15"/>
        <v>0.64605000000000001</v>
      </c>
      <c r="O11" s="33">
        <f t="shared" si="16"/>
        <v>28.426200000000001</v>
      </c>
    </row>
    <row r="12" spans="1:87" ht="13.5" customHeight="1" x14ac:dyDescent="0.25">
      <c r="A12" s="251" t="s">
        <v>286</v>
      </c>
      <c r="B12" s="212" t="s">
        <v>345</v>
      </c>
      <c r="C12" s="212" t="s">
        <v>385</v>
      </c>
      <c r="D12" s="212" t="s">
        <v>1</v>
      </c>
      <c r="E12" s="1">
        <f>900+L74</f>
        <v>2900</v>
      </c>
      <c r="F12" s="1">
        <f>$C$78</f>
        <v>7.3999999999999999E-4</v>
      </c>
      <c r="G12" s="243">
        <f>$E$78</f>
        <v>5.0000000000000002E-5</v>
      </c>
      <c r="H12" s="1">
        <f>$B$78</f>
        <v>2.2000000000000001E-3</v>
      </c>
      <c r="I12" s="212" t="s">
        <v>78</v>
      </c>
      <c r="J12" s="6">
        <f t="shared" si="11"/>
        <v>2.1459999999999999</v>
      </c>
      <c r="K12" s="6">
        <f t="shared" si="12"/>
        <v>0.14500000000000002</v>
      </c>
      <c r="L12" s="6">
        <f t="shared" si="13"/>
        <v>6.3800000000000008</v>
      </c>
      <c r="M12" s="6">
        <f t="shared" si="14"/>
        <v>9.3994799999999987</v>
      </c>
      <c r="N12" s="48">
        <f t="shared" si="15"/>
        <v>0.63510000000000011</v>
      </c>
      <c r="O12" s="33">
        <f t="shared" si="16"/>
        <v>27.944400000000005</v>
      </c>
    </row>
    <row r="13" spans="1:87" ht="13.5" customHeight="1" x14ac:dyDescent="0.25">
      <c r="A13" s="251" t="s">
        <v>380</v>
      </c>
      <c r="B13" s="212" t="s">
        <v>381</v>
      </c>
      <c r="C13" s="212" t="s">
        <v>382</v>
      </c>
      <c r="D13" s="212" t="s">
        <v>1</v>
      </c>
      <c r="E13" s="1">
        <f>600+L74</f>
        <v>2600</v>
      </c>
      <c r="F13" s="1">
        <f>$C$78</f>
        <v>7.3999999999999999E-4</v>
      </c>
      <c r="G13" s="243">
        <f>$E$78</f>
        <v>5.0000000000000002E-5</v>
      </c>
      <c r="H13" s="1">
        <f>$B$78</f>
        <v>2.2000000000000001E-3</v>
      </c>
      <c r="I13" s="212" t="s">
        <v>29</v>
      </c>
      <c r="J13" s="6">
        <f t="shared" si="11"/>
        <v>1.9239999999999999</v>
      </c>
      <c r="K13" s="6">
        <f t="shared" si="12"/>
        <v>0.13</v>
      </c>
      <c r="L13" s="6">
        <f t="shared" si="13"/>
        <v>5.7200000000000006</v>
      </c>
      <c r="M13" s="6">
        <f t="shared" si="14"/>
        <v>8.4271200000000004</v>
      </c>
      <c r="N13" s="48">
        <f t="shared" si="15"/>
        <v>0.56940000000000002</v>
      </c>
      <c r="O13" s="33">
        <f t="shared" si="16"/>
        <v>25.053599999999999</v>
      </c>
    </row>
    <row r="14" spans="1:87" ht="13.5" customHeight="1" x14ac:dyDescent="0.25">
      <c r="A14" s="251" t="s">
        <v>303</v>
      </c>
      <c r="B14" s="212" t="s">
        <v>8</v>
      </c>
      <c r="C14" s="212" t="s">
        <v>378</v>
      </c>
      <c r="D14" s="212" t="s">
        <v>1</v>
      </c>
      <c r="E14" s="249">
        <f>600+L74</f>
        <v>2600</v>
      </c>
      <c r="F14" s="1">
        <f t="shared" ref="F14:F48" si="17">$C$79</f>
        <v>4.6E-5</v>
      </c>
      <c r="G14" s="1">
        <f t="shared" ref="G14:G48" si="18">$E$79</f>
        <v>1.2999999999999999E-5</v>
      </c>
      <c r="H14" s="1">
        <f t="shared" ref="H14:H48" si="19">$B$79</f>
        <v>1.3999999999999999E-4</v>
      </c>
      <c r="I14" s="212" t="s">
        <v>29</v>
      </c>
      <c r="J14" s="6">
        <f>IF(E14="","",E14*F14)</f>
        <v>0.1196</v>
      </c>
      <c r="K14" s="6">
        <f t="shared" si="12"/>
        <v>3.3799999999999997E-2</v>
      </c>
      <c r="L14" s="6">
        <f t="shared" si="13"/>
        <v>0.36399999999999999</v>
      </c>
      <c r="M14" s="6">
        <f t="shared" si="14"/>
        <v>0.52384799999999998</v>
      </c>
      <c r="N14" s="48">
        <f t="shared" si="15"/>
        <v>0.14804399999999998</v>
      </c>
      <c r="O14" s="33">
        <f t="shared" si="16"/>
        <v>1.59432</v>
      </c>
    </row>
    <row r="15" spans="1:87" ht="13.5" customHeight="1" x14ac:dyDescent="0.25">
      <c r="A15" s="251" t="s">
        <v>304</v>
      </c>
      <c r="B15" s="212" t="s">
        <v>9</v>
      </c>
      <c r="C15" s="212" t="s">
        <v>379</v>
      </c>
      <c r="D15" s="212" t="s">
        <v>1</v>
      </c>
      <c r="E15" s="249">
        <f>600+L74</f>
        <v>2600</v>
      </c>
      <c r="F15" s="1">
        <f t="shared" si="17"/>
        <v>4.6E-5</v>
      </c>
      <c r="G15" s="1">
        <f t="shared" si="18"/>
        <v>1.2999999999999999E-5</v>
      </c>
      <c r="H15" s="1">
        <f t="shared" si="19"/>
        <v>1.3999999999999999E-4</v>
      </c>
      <c r="I15" s="212" t="s">
        <v>78</v>
      </c>
      <c r="J15" s="6">
        <f t="shared" si="11"/>
        <v>0.1196</v>
      </c>
      <c r="K15" s="6">
        <f t="shared" si="12"/>
        <v>3.3799999999999997E-2</v>
      </c>
      <c r="L15" s="6">
        <f t="shared" si="13"/>
        <v>0.36399999999999999</v>
      </c>
      <c r="M15" s="6">
        <f t="shared" si="14"/>
        <v>0.52384799999999998</v>
      </c>
      <c r="N15" s="48">
        <f t="shared" si="15"/>
        <v>0.14804399999999998</v>
      </c>
      <c r="O15" s="33">
        <f t="shared" si="16"/>
        <v>1.59432</v>
      </c>
    </row>
    <row r="16" spans="1:87" ht="13.5" customHeight="1" x14ac:dyDescent="0.25">
      <c r="A16" s="251" t="s">
        <v>305</v>
      </c>
      <c r="B16" s="212" t="s">
        <v>10</v>
      </c>
      <c r="C16" s="212" t="s">
        <v>383</v>
      </c>
      <c r="D16" s="212" t="s">
        <v>1</v>
      </c>
      <c r="E16" s="249">
        <f>600+L74</f>
        <v>2600</v>
      </c>
      <c r="F16" s="1">
        <f t="shared" si="17"/>
        <v>4.6E-5</v>
      </c>
      <c r="G16" s="1">
        <f t="shared" si="18"/>
        <v>1.2999999999999999E-5</v>
      </c>
      <c r="H16" s="1">
        <f t="shared" si="19"/>
        <v>1.3999999999999999E-4</v>
      </c>
      <c r="I16" s="212" t="s">
        <v>78</v>
      </c>
      <c r="J16" s="6">
        <f t="shared" si="11"/>
        <v>0.1196</v>
      </c>
      <c r="K16" s="6">
        <f t="shared" si="12"/>
        <v>3.3799999999999997E-2</v>
      </c>
      <c r="L16" s="6">
        <f t="shared" si="13"/>
        <v>0.36399999999999999</v>
      </c>
      <c r="M16" s="6">
        <f t="shared" si="14"/>
        <v>0.52384799999999998</v>
      </c>
      <c r="N16" s="48">
        <f t="shared" si="15"/>
        <v>0.14804399999999998</v>
      </c>
      <c r="O16" s="33">
        <f t="shared" si="16"/>
        <v>1.59432</v>
      </c>
    </row>
    <row r="17" spans="1:16" ht="13.5" customHeight="1" x14ac:dyDescent="0.25">
      <c r="A17" s="251" t="s">
        <v>306</v>
      </c>
      <c r="B17" s="212" t="s">
        <v>11</v>
      </c>
      <c r="C17" s="212" t="s">
        <v>384</v>
      </c>
      <c r="D17" s="212" t="s">
        <v>1</v>
      </c>
      <c r="E17" s="249">
        <f>600+L74</f>
        <v>2600</v>
      </c>
      <c r="F17" s="1">
        <f t="shared" si="17"/>
        <v>4.6E-5</v>
      </c>
      <c r="G17" s="1">
        <f t="shared" si="18"/>
        <v>1.2999999999999999E-5</v>
      </c>
      <c r="H17" s="1">
        <f t="shared" si="19"/>
        <v>1.3999999999999999E-4</v>
      </c>
      <c r="I17" s="212" t="s">
        <v>29</v>
      </c>
      <c r="J17" s="6">
        <f t="shared" si="11"/>
        <v>0.1196</v>
      </c>
      <c r="K17" s="6">
        <f t="shared" si="12"/>
        <v>3.3799999999999997E-2</v>
      </c>
      <c r="L17" s="6">
        <f t="shared" si="13"/>
        <v>0.36399999999999999</v>
      </c>
      <c r="M17" s="6">
        <f t="shared" si="14"/>
        <v>0.52384799999999998</v>
      </c>
      <c r="N17" s="48">
        <f t="shared" si="15"/>
        <v>0.14804399999999998</v>
      </c>
      <c r="O17" s="33">
        <f t="shared" si="16"/>
        <v>1.59432</v>
      </c>
    </row>
    <row r="18" spans="1:16" ht="13.5" customHeight="1" x14ac:dyDescent="0.25">
      <c r="A18" s="251" t="s">
        <v>307</v>
      </c>
      <c r="B18" s="212" t="s">
        <v>16</v>
      </c>
      <c r="C18" s="212" t="s">
        <v>379</v>
      </c>
      <c r="D18" s="212" t="s">
        <v>1</v>
      </c>
      <c r="E18" s="249">
        <f>950+L74</f>
        <v>2950</v>
      </c>
      <c r="F18" s="1">
        <f t="shared" si="17"/>
        <v>4.6E-5</v>
      </c>
      <c r="G18" s="1">
        <f t="shared" si="18"/>
        <v>1.2999999999999999E-5</v>
      </c>
      <c r="H18" s="1">
        <f t="shared" si="19"/>
        <v>1.3999999999999999E-4</v>
      </c>
      <c r="I18" s="212" t="s">
        <v>78</v>
      </c>
      <c r="J18" s="6">
        <f t="shared" si="11"/>
        <v>0.13569999999999999</v>
      </c>
      <c r="K18" s="6">
        <f t="shared" si="12"/>
        <v>3.8349999999999995E-2</v>
      </c>
      <c r="L18" s="6">
        <f t="shared" si="13"/>
        <v>0.41299999999999998</v>
      </c>
      <c r="M18" s="6">
        <f t="shared" si="14"/>
        <v>0.59436599999999995</v>
      </c>
      <c r="N18" s="48">
        <f t="shared" si="15"/>
        <v>0.16797299999999998</v>
      </c>
      <c r="O18" s="33">
        <f t="shared" si="16"/>
        <v>1.8089399999999998</v>
      </c>
    </row>
    <row r="19" spans="1:16" ht="13.5" customHeight="1" x14ac:dyDescent="0.25">
      <c r="A19" s="251" t="s">
        <v>308</v>
      </c>
      <c r="B19" s="212" t="s">
        <v>17</v>
      </c>
      <c r="C19" s="212" t="s">
        <v>378</v>
      </c>
      <c r="D19" s="212" t="s">
        <v>1</v>
      </c>
      <c r="E19" s="249">
        <f>350+L74</f>
        <v>2350</v>
      </c>
      <c r="F19" s="1">
        <f t="shared" si="17"/>
        <v>4.6E-5</v>
      </c>
      <c r="G19" s="1">
        <f t="shared" si="18"/>
        <v>1.2999999999999999E-5</v>
      </c>
      <c r="H19" s="1">
        <f t="shared" si="19"/>
        <v>1.3999999999999999E-4</v>
      </c>
      <c r="I19" s="212" t="s">
        <v>29</v>
      </c>
      <c r="J19" s="6">
        <f t="shared" si="11"/>
        <v>0.1081</v>
      </c>
      <c r="K19" s="6">
        <f t="shared" si="12"/>
        <v>3.0549999999999997E-2</v>
      </c>
      <c r="L19" s="6">
        <f t="shared" si="13"/>
        <v>0.32899999999999996</v>
      </c>
      <c r="M19" s="6">
        <f t="shared" si="14"/>
        <v>0.47347800000000001</v>
      </c>
      <c r="N19" s="48">
        <f t="shared" si="15"/>
        <v>0.13380899999999998</v>
      </c>
      <c r="O19" s="33">
        <f t="shared" si="16"/>
        <v>1.44102</v>
      </c>
    </row>
    <row r="20" spans="1:16" x14ac:dyDescent="0.25">
      <c r="A20" s="251" t="s">
        <v>309</v>
      </c>
      <c r="B20" s="212" t="s">
        <v>12</v>
      </c>
      <c r="C20" s="212" t="s">
        <v>386</v>
      </c>
      <c r="D20" s="212" t="s">
        <v>1</v>
      </c>
      <c r="E20" s="249">
        <f>350+L74</f>
        <v>2350</v>
      </c>
      <c r="F20" s="1">
        <f t="shared" si="17"/>
        <v>4.6E-5</v>
      </c>
      <c r="G20" s="1">
        <f t="shared" si="18"/>
        <v>1.2999999999999999E-5</v>
      </c>
      <c r="H20" s="1">
        <f t="shared" si="19"/>
        <v>1.3999999999999999E-4</v>
      </c>
      <c r="I20" s="212" t="s">
        <v>29</v>
      </c>
      <c r="J20" s="6">
        <f t="shared" si="11"/>
        <v>0.1081</v>
      </c>
      <c r="K20" s="6">
        <f t="shared" si="12"/>
        <v>3.0549999999999997E-2</v>
      </c>
      <c r="L20" s="6">
        <f t="shared" si="13"/>
        <v>0.32899999999999996</v>
      </c>
      <c r="M20" s="6">
        <f t="shared" si="14"/>
        <v>0.47347800000000001</v>
      </c>
      <c r="N20" s="48">
        <f t="shared" si="15"/>
        <v>0.13380899999999998</v>
      </c>
      <c r="O20" s="33">
        <f t="shared" si="16"/>
        <v>1.44102</v>
      </c>
    </row>
    <row r="21" spans="1:16" x14ac:dyDescent="0.25">
      <c r="A21" s="251" t="s">
        <v>310</v>
      </c>
      <c r="B21" s="212" t="s">
        <v>15</v>
      </c>
      <c r="C21" s="212" t="s">
        <v>379</v>
      </c>
      <c r="D21" s="212" t="s">
        <v>1</v>
      </c>
      <c r="E21" s="249">
        <f>350+L74</f>
        <v>2350</v>
      </c>
      <c r="F21" s="1">
        <f t="shared" si="17"/>
        <v>4.6E-5</v>
      </c>
      <c r="G21" s="1">
        <f t="shared" si="18"/>
        <v>1.2999999999999999E-5</v>
      </c>
      <c r="H21" s="1">
        <f t="shared" si="19"/>
        <v>1.3999999999999999E-4</v>
      </c>
      <c r="I21" s="212" t="s">
        <v>78</v>
      </c>
      <c r="J21" s="6">
        <f t="shared" si="11"/>
        <v>0.1081</v>
      </c>
      <c r="K21" s="6">
        <f t="shared" si="12"/>
        <v>3.0549999999999997E-2</v>
      </c>
      <c r="L21" s="6">
        <f t="shared" si="13"/>
        <v>0.32899999999999996</v>
      </c>
      <c r="M21" s="6">
        <f t="shared" si="14"/>
        <v>0.47347800000000001</v>
      </c>
      <c r="N21" s="48">
        <f t="shared" si="15"/>
        <v>0.13380899999999998</v>
      </c>
      <c r="O21" s="33">
        <f t="shared" si="16"/>
        <v>1.44102</v>
      </c>
    </row>
    <row r="22" spans="1:16" x14ac:dyDescent="0.25">
      <c r="A22" s="251" t="s">
        <v>299</v>
      </c>
      <c r="B22" s="212" t="s">
        <v>13</v>
      </c>
      <c r="C22" s="212" t="s">
        <v>386</v>
      </c>
      <c r="D22" s="212" t="s">
        <v>1</v>
      </c>
      <c r="E22" s="249">
        <f>350+L74</f>
        <v>2350</v>
      </c>
      <c r="F22" s="1">
        <f t="shared" si="17"/>
        <v>4.6E-5</v>
      </c>
      <c r="G22" s="1">
        <f t="shared" si="18"/>
        <v>1.2999999999999999E-5</v>
      </c>
      <c r="H22" s="1">
        <f t="shared" si="19"/>
        <v>1.3999999999999999E-4</v>
      </c>
      <c r="I22" s="212" t="s">
        <v>78</v>
      </c>
      <c r="J22" s="6">
        <f>IF(E22="","",E22*F22)</f>
        <v>0.1081</v>
      </c>
      <c r="K22" s="6">
        <f>IF(E22="","",E22*G22)</f>
        <v>3.0549999999999997E-2</v>
      </c>
      <c r="L22" s="6">
        <f>IF(E22="","",E22*H22)</f>
        <v>0.32899999999999996</v>
      </c>
      <c r="M22" s="6">
        <f>IF(E22="","",J22/2000*8760)</f>
        <v>0.47347800000000001</v>
      </c>
      <c r="N22" s="48">
        <f>IF(E22="","",K22/2000*8760)</f>
        <v>0.13380899999999998</v>
      </c>
      <c r="O22" s="33">
        <f>IF(E22="","",L22/2000*8760)</f>
        <v>1.44102</v>
      </c>
    </row>
    <row r="23" spans="1:16" x14ac:dyDescent="0.25">
      <c r="A23" s="211" t="s">
        <v>300</v>
      </c>
      <c r="B23" s="212" t="s">
        <v>14</v>
      </c>
      <c r="C23" s="212" t="s">
        <v>379</v>
      </c>
      <c r="D23" s="212" t="s">
        <v>1</v>
      </c>
      <c r="E23" s="249">
        <f>350+L74</f>
        <v>2350</v>
      </c>
      <c r="F23" s="1">
        <f t="shared" si="17"/>
        <v>4.6E-5</v>
      </c>
      <c r="G23" s="1">
        <f t="shared" si="18"/>
        <v>1.2999999999999999E-5</v>
      </c>
      <c r="H23" s="1">
        <f t="shared" si="19"/>
        <v>1.3999999999999999E-4</v>
      </c>
      <c r="I23" s="212" t="s">
        <v>78</v>
      </c>
      <c r="J23" s="6">
        <f>IF(E23="","",E23*F23)</f>
        <v>0.1081</v>
      </c>
      <c r="K23" s="6">
        <f>IF(E23="","",E23*G23)</f>
        <v>3.0549999999999997E-2</v>
      </c>
      <c r="L23" s="6">
        <f>IF(E23="","",E23*H23)</f>
        <v>0.32899999999999996</v>
      </c>
      <c r="M23" s="6">
        <f>IF(E23="","",J23/2000*8760)</f>
        <v>0.47347800000000001</v>
      </c>
      <c r="N23" s="48">
        <f>IF(E23="","",K23/2000*8760)</f>
        <v>0.13380899999999998</v>
      </c>
      <c r="O23" s="33">
        <f>IF(E23="","",L23/2000*8760)</f>
        <v>1.44102</v>
      </c>
    </row>
    <row r="24" spans="1:16" x14ac:dyDescent="0.25">
      <c r="A24" s="211" t="s">
        <v>314</v>
      </c>
      <c r="B24" s="212" t="s">
        <v>18</v>
      </c>
      <c r="C24" s="212" t="s">
        <v>386</v>
      </c>
      <c r="D24" s="212" t="s">
        <v>1</v>
      </c>
      <c r="E24" s="249">
        <f>500+L74</f>
        <v>2500</v>
      </c>
      <c r="F24" s="1">
        <f t="shared" si="17"/>
        <v>4.6E-5</v>
      </c>
      <c r="G24" s="1">
        <f t="shared" si="18"/>
        <v>1.2999999999999999E-5</v>
      </c>
      <c r="H24" s="1">
        <f t="shared" si="19"/>
        <v>1.3999999999999999E-4</v>
      </c>
      <c r="I24" s="212" t="s">
        <v>78</v>
      </c>
      <c r="J24" s="6">
        <f t="shared" ref="J24:J25" si="20">IF(E24="","",E24*F24)</f>
        <v>0.115</v>
      </c>
      <c r="K24" s="6">
        <f t="shared" ref="K24:K25" si="21">IF(E24="","",E24*G24)</f>
        <v>3.2500000000000001E-2</v>
      </c>
      <c r="L24" s="6">
        <f t="shared" ref="L24:L25" si="22">IF(E24="","",E24*H24)</f>
        <v>0.35</v>
      </c>
      <c r="M24" s="6">
        <f t="shared" ref="M24:M25" si="23">IF(E24="","",J24/2000*8760)</f>
        <v>0.50370000000000004</v>
      </c>
      <c r="N24" s="48">
        <f t="shared" ref="N24:N25" si="24">IF(E24="","",K24/2000*8760)</f>
        <v>0.14235</v>
      </c>
      <c r="O24" s="33">
        <f t="shared" ref="O24:O25" si="25">IF(E24="","",L24/2000*8760)</f>
        <v>1.5329999999999999</v>
      </c>
    </row>
    <row r="25" spans="1:16" x14ac:dyDescent="0.25">
      <c r="A25" s="251" t="s">
        <v>298</v>
      </c>
      <c r="B25" s="212" t="s">
        <v>20</v>
      </c>
      <c r="C25" s="212" t="s">
        <v>389</v>
      </c>
      <c r="D25" s="212" t="s">
        <v>1</v>
      </c>
      <c r="E25" s="249">
        <f>500+L74</f>
        <v>2500</v>
      </c>
      <c r="F25" s="1">
        <f t="shared" si="17"/>
        <v>4.6E-5</v>
      </c>
      <c r="G25" s="1">
        <f t="shared" si="18"/>
        <v>1.2999999999999999E-5</v>
      </c>
      <c r="H25" s="1">
        <f t="shared" si="19"/>
        <v>1.3999999999999999E-4</v>
      </c>
      <c r="I25" s="212" t="s">
        <v>78</v>
      </c>
      <c r="J25" s="6">
        <f t="shared" si="20"/>
        <v>0.115</v>
      </c>
      <c r="K25" s="6">
        <f t="shared" si="21"/>
        <v>3.2500000000000001E-2</v>
      </c>
      <c r="L25" s="6">
        <f t="shared" si="22"/>
        <v>0.35</v>
      </c>
      <c r="M25" s="6">
        <f t="shared" si="23"/>
        <v>0.50370000000000004</v>
      </c>
      <c r="N25" s="48">
        <f t="shared" si="24"/>
        <v>0.14235</v>
      </c>
      <c r="O25" s="33">
        <f t="shared" si="25"/>
        <v>1.5329999999999999</v>
      </c>
    </row>
    <row r="26" spans="1:16" x14ac:dyDescent="0.25">
      <c r="A26" s="251" t="s">
        <v>297</v>
      </c>
      <c r="B26" s="212" t="s">
        <v>19</v>
      </c>
      <c r="C26" s="212" t="s">
        <v>386</v>
      </c>
      <c r="D26" s="212" t="s">
        <v>1</v>
      </c>
      <c r="E26" s="249">
        <f>500+L74</f>
        <v>2500</v>
      </c>
      <c r="F26" s="1">
        <f t="shared" si="17"/>
        <v>4.6E-5</v>
      </c>
      <c r="G26" s="1">
        <f t="shared" si="18"/>
        <v>1.2999999999999999E-5</v>
      </c>
      <c r="H26" s="1">
        <f t="shared" si="19"/>
        <v>1.3999999999999999E-4</v>
      </c>
      <c r="I26" s="212" t="s">
        <v>29</v>
      </c>
      <c r="J26" s="6">
        <f t="shared" ref="J26:J48" si="26">IF(E26="","",E26*F26)</f>
        <v>0.115</v>
      </c>
      <c r="K26" s="6">
        <f t="shared" ref="K26:K48" si="27">IF(E26="","",E26*G26)</f>
        <v>3.2500000000000001E-2</v>
      </c>
      <c r="L26" s="6">
        <f t="shared" ref="L26:L48" si="28">IF(E26="","",E26*H26)</f>
        <v>0.35</v>
      </c>
      <c r="M26" s="6">
        <f t="shared" ref="M26:M48" si="29">IF(E26="","",J26/2000*8760)</f>
        <v>0.50370000000000004</v>
      </c>
      <c r="N26" s="48">
        <f t="shared" ref="N26:N48" si="30">IF(E26="","",K26/2000*8760)</f>
        <v>0.14235</v>
      </c>
      <c r="O26" s="33">
        <f t="shared" ref="O26:O48" si="31">IF(E26="","",L26/2000*8760)</f>
        <v>1.5329999999999999</v>
      </c>
    </row>
    <row r="27" spans="1:16" x14ac:dyDescent="0.25">
      <c r="A27" s="251" t="s">
        <v>311</v>
      </c>
      <c r="B27" s="212" t="s">
        <v>21</v>
      </c>
      <c r="C27" s="212" t="s">
        <v>386</v>
      </c>
      <c r="D27" s="212" t="s">
        <v>1</v>
      </c>
      <c r="E27" s="249">
        <f>500+L74</f>
        <v>2500</v>
      </c>
      <c r="F27" s="1">
        <f t="shared" si="17"/>
        <v>4.6E-5</v>
      </c>
      <c r="G27" s="1">
        <f t="shared" si="18"/>
        <v>1.2999999999999999E-5</v>
      </c>
      <c r="H27" s="1">
        <f t="shared" si="19"/>
        <v>1.3999999999999999E-4</v>
      </c>
      <c r="I27" s="212" t="s">
        <v>29</v>
      </c>
      <c r="J27" s="6">
        <f t="shared" si="26"/>
        <v>0.115</v>
      </c>
      <c r="K27" s="6">
        <f t="shared" si="27"/>
        <v>3.2500000000000001E-2</v>
      </c>
      <c r="L27" s="6">
        <f t="shared" si="28"/>
        <v>0.35</v>
      </c>
      <c r="M27" s="6">
        <f t="shared" si="29"/>
        <v>0.50370000000000004</v>
      </c>
      <c r="N27" s="48">
        <f t="shared" si="30"/>
        <v>0.14235</v>
      </c>
      <c r="O27" s="33">
        <f t="shared" si="31"/>
        <v>1.5329999999999999</v>
      </c>
    </row>
    <row r="28" spans="1:16" x14ac:dyDescent="0.25">
      <c r="A28" s="251" t="s">
        <v>312</v>
      </c>
      <c r="B28" s="212" t="s">
        <v>22</v>
      </c>
      <c r="C28" s="212" t="s">
        <v>386</v>
      </c>
      <c r="D28" s="212" t="s">
        <v>1</v>
      </c>
      <c r="E28" s="249">
        <f>350+L74</f>
        <v>2350</v>
      </c>
      <c r="F28" s="1">
        <f t="shared" si="17"/>
        <v>4.6E-5</v>
      </c>
      <c r="G28" s="1">
        <f t="shared" si="18"/>
        <v>1.2999999999999999E-5</v>
      </c>
      <c r="H28" s="1">
        <f t="shared" si="19"/>
        <v>1.3999999999999999E-4</v>
      </c>
      <c r="I28" s="212" t="s">
        <v>29</v>
      </c>
      <c r="J28" s="6">
        <f t="shared" si="26"/>
        <v>0.1081</v>
      </c>
      <c r="K28" s="6">
        <f t="shared" si="27"/>
        <v>3.0549999999999997E-2</v>
      </c>
      <c r="L28" s="6">
        <f t="shared" si="28"/>
        <v>0.32899999999999996</v>
      </c>
      <c r="M28" s="6">
        <f t="shared" si="29"/>
        <v>0.47347800000000001</v>
      </c>
      <c r="N28" s="48">
        <f t="shared" si="30"/>
        <v>0.13380899999999998</v>
      </c>
      <c r="O28" s="33">
        <f t="shared" si="31"/>
        <v>1.44102</v>
      </c>
    </row>
    <row r="29" spans="1:16" x14ac:dyDescent="0.25">
      <c r="A29" s="251" t="s">
        <v>296</v>
      </c>
      <c r="B29" s="212" t="s">
        <v>23</v>
      </c>
      <c r="C29" s="212" t="s">
        <v>386</v>
      </c>
      <c r="D29" s="212" t="s">
        <v>1</v>
      </c>
      <c r="E29" s="212">
        <f>400+L74</f>
        <v>2400</v>
      </c>
      <c r="F29" s="1">
        <f t="shared" si="17"/>
        <v>4.6E-5</v>
      </c>
      <c r="G29" s="1">
        <f t="shared" si="18"/>
        <v>1.2999999999999999E-5</v>
      </c>
      <c r="H29" s="1">
        <f t="shared" si="19"/>
        <v>1.3999999999999999E-4</v>
      </c>
      <c r="I29" s="212" t="s">
        <v>78</v>
      </c>
      <c r="J29" s="6">
        <f t="shared" si="26"/>
        <v>0.1104</v>
      </c>
      <c r="K29" s="6">
        <f t="shared" si="27"/>
        <v>3.1199999999999999E-2</v>
      </c>
      <c r="L29" s="6">
        <f t="shared" si="28"/>
        <v>0.33599999999999997</v>
      </c>
      <c r="M29" s="6">
        <f t="shared" si="29"/>
        <v>0.48355199999999998</v>
      </c>
      <c r="N29" s="48">
        <f t="shared" si="30"/>
        <v>0.136656</v>
      </c>
      <c r="O29" s="33">
        <f t="shared" si="31"/>
        <v>1.4716799999999999</v>
      </c>
      <c r="P29" s="73"/>
    </row>
    <row r="30" spans="1:16" x14ac:dyDescent="0.25">
      <c r="A30" s="251" t="s">
        <v>301</v>
      </c>
      <c r="B30" s="212" t="s">
        <v>33</v>
      </c>
      <c r="C30" s="212" t="s">
        <v>389</v>
      </c>
      <c r="D30" s="212" t="s">
        <v>1</v>
      </c>
      <c r="E30" s="212">
        <f>400+L74</f>
        <v>2400</v>
      </c>
      <c r="F30" s="1">
        <f t="shared" si="17"/>
        <v>4.6E-5</v>
      </c>
      <c r="G30" s="1">
        <f t="shared" si="18"/>
        <v>1.2999999999999999E-5</v>
      </c>
      <c r="H30" s="1">
        <f t="shared" si="19"/>
        <v>1.3999999999999999E-4</v>
      </c>
      <c r="I30" s="212" t="s">
        <v>78</v>
      </c>
      <c r="J30" s="6">
        <f t="shared" ref="J30" si="32">IF(E30="","",E30*F30)</f>
        <v>0.1104</v>
      </c>
      <c r="K30" s="6">
        <f t="shared" ref="K30" si="33">IF(E30="","",E30*G30)</f>
        <v>3.1199999999999999E-2</v>
      </c>
      <c r="L30" s="6">
        <f t="shared" ref="L30" si="34">IF(E30="","",E30*H30)</f>
        <v>0.33599999999999997</v>
      </c>
      <c r="M30" s="6">
        <f t="shared" ref="M30" si="35">IF(E30="","",J30/2000*8760)</f>
        <v>0.48355199999999998</v>
      </c>
      <c r="N30" s="48">
        <f t="shared" ref="N30" si="36">IF(E30="","",K30/2000*8760)</f>
        <v>0.136656</v>
      </c>
      <c r="O30" s="33">
        <f t="shared" ref="O30" si="37">IF(E30="","",L30/2000*8760)</f>
        <v>1.4716799999999999</v>
      </c>
      <c r="P30" s="73"/>
    </row>
    <row r="31" spans="1:16" x14ac:dyDescent="0.25">
      <c r="A31" s="251" t="s">
        <v>302</v>
      </c>
      <c r="B31" s="212" t="s">
        <v>34</v>
      </c>
      <c r="C31" s="212" t="s">
        <v>386</v>
      </c>
      <c r="D31" s="212" t="s">
        <v>1</v>
      </c>
      <c r="E31" s="212">
        <f>400+L74</f>
        <v>2400</v>
      </c>
      <c r="F31" s="1">
        <f t="shared" si="17"/>
        <v>4.6E-5</v>
      </c>
      <c r="G31" s="1">
        <f t="shared" si="18"/>
        <v>1.2999999999999999E-5</v>
      </c>
      <c r="H31" s="1">
        <f t="shared" si="19"/>
        <v>1.3999999999999999E-4</v>
      </c>
      <c r="I31" s="212" t="s">
        <v>29</v>
      </c>
      <c r="J31" s="6">
        <f t="shared" ref="J31" si="38">IF(E31="","",E31*F31)</f>
        <v>0.1104</v>
      </c>
      <c r="K31" s="6">
        <f t="shared" ref="K31" si="39">IF(E31="","",E31*G31)</f>
        <v>3.1199999999999999E-2</v>
      </c>
      <c r="L31" s="6">
        <f t="shared" ref="L31" si="40">IF(E31="","",E31*H31)</f>
        <v>0.33599999999999997</v>
      </c>
      <c r="M31" s="6">
        <f t="shared" ref="M31" si="41">IF(E31="","",J31/2000*8760)</f>
        <v>0.48355199999999998</v>
      </c>
      <c r="N31" s="48">
        <f t="shared" ref="N31" si="42">IF(E31="","",K31/2000*8760)</f>
        <v>0.136656</v>
      </c>
      <c r="O31" s="33">
        <f t="shared" ref="O31" si="43">IF(E31="","",L31/2000*8760)</f>
        <v>1.4716799999999999</v>
      </c>
      <c r="P31" s="73"/>
    </row>
    <row r="32" spans="1:16" x14ac:dyDescent="0.25">
      <c r="A32" s="251" t="s">
        <v>313</v>
      </c>
      <c r="B32" s="212" t="s">
        <v>292</v>
      </c>
      <c r="C32" s="212" t="s">
        <v>386</v>
      </c>
      <c r="D32" s="212" t="s">
        <v>1</v>
      </c>
      <c r="E32" s="212">
        <f>400+L74</f>
        <v>2400</v>
      </c>
      <c r="F32" s="1">
        <f t="shared" si="17"/>
        <v>4.6E-5</v>
      </c>
      <c r="G32" s="1">
        <f t="shared" si="18"/>
        <v>1.2999999999999999E-5</v>
      </c>
      <c r="H32" s="1">
        <f t="shared" si="19"/>
        <v>1.3999999999999999E-4</v>
      </c>
      <c r="I32" s="212" t="s">
        <v>29</v>
      </c>
      <c r="J32" s="6">
        <f t="shared" ref="J32:J34" si="44">IF(E32="","",E32*F32)</f>
        <v>0.1104</v>
      </c>
      <c r="K32" s="6">
        <f t="shared" ref="K32:K34" si="45">IF(E32="","",E32*G32)</f>
        <v>3.1199999999999999E-2</v>
      </c>
      <c r="L32" s="6">
        <f t="shared" ref="L32:L34" si="46">IF(E32="","",E32*H32)</f>
        <v>0.33599999999999997</v>
      </c>
      <c r="M32" s="6">
        <f t="shared" ref="M32:M34" si="47">IF(E32="","",J32/2000*8760)</f>
        <v>0.48355199999999998</v>
      </c>
      <c r="N32" s="48">
        <f t="shared" ref="N32:N34" si="48">IF(E32="","",K32/2000*8760)</f>
        <v>0.136656</v>
      </c>
      <c r="O32" s="33">
        <f t="shared" ref="O32:O34" si="49">IF(E32="","",L32/2000*8760)</f>
        <v>1.4716799999999999</v>
      </c>
      <c r="P32" s="73"/>
    </row>
    <row r="33" spans="1:16" x14ac:dyDescent="0.25">
      <c r="A33" s="251" t="s">
        <v>395</v>
      </c>
      <c r="B33" s="212" t="s">
        <v>396</v>
      </c>
      <c r="C33" s="212" t="s">
        <v>386</v>
      </c>
      <c r="D33" s="212" t="s">
        <v>1</v>
      </c>
      <c r="E33" s="212">
        <f>350+L74</f>
        <v>2350</v>
      </c>
      <c r="F33" s="1">
        <f t="shared" si="17"/>
        <v>4.6E-5</v>
      </c>
      <c r="G33" s="1">
        <f t="shared" si="18"/>
        <v>1.2999999999999999E-5</v>
      </c>
      <c r="H33" s="1">
        <f t="shared" si="19"/>
        <v>1.3999999999999999E-4</v>
      </c>
      <c r="I33" s="212" t="s">
        <v>29</v>
      </c>
      <c r="J33" s="6">
        <f t="shared" si="44"/>
        <v>0.1081</v>
      </c>
      <c r="K33" s="6">
        <f t="shared" si="45"/>
        <v>3.0549999999999997E-2</v>
      </c>
      <c r="L33" s="6">
        <f t="shared" si="46"/>
        <v>0.32899999999999996</v>
      </c>
      <c r="M33" s="6">
        <f t="shared" si="47"/>
        <v>0.47347800000000001</v>
      </c>
      <c r="N33" s="48">
        <f t="shared" si="48"/>
        <v>0.13380899999999998</v>
      </c>
      <c r="O33" s="33">
        <f t="shared" si="49"/>
        <v>1.44102</v>
      </c>
      <c r="P33" s="73"/>
    </row>
    <row r="34" spans="1:16" x14ac:dyDescent="0.25">
      <c r="A34" s="251" t="s">
        <v>398</v>
      </c>
      <c r="B34" s="212" t="s">
        <v>397</v>
      </c>
      <c r="C34" s="212" t="s">
        <v>386</v>
      </c>
      <c r="D34" s="212" t="s">
        <v>1</v>
      </c>
      <c r="E34" s="212">
        <f>350+L74</f>
        <v>2350</v>
      </c>
      <c r="F34" s="1">
        <f t="shared" si="17"/>
        <v>4.6E-5</v>
      </c>
      <c r="G34" s="1">
        <f t="shared" si="18"/>
        <v>1.2999999999999999E-5</v>
      </c>
      <c r="H34" s="1">
        <f t="shared" si="19"/>
        <v>1.3999999999999999E-4</v>
      </c>
      <c r="I34" s="212" t="s">
        <v>78</v>
      </c>
      <c r="J34" s="6">
        <f t="shared" si="44"/>
        <v>0.1081</v>
      </c>
      <c r="K34" s="6">
        <f t="shared" si="45"/>
        <v>3.0549999999999997E-2</v>
      </c>
      <c r="L34" s="6">
        <f t="shared" si="46"/>
        <v>0.32899999999999996</v>
      </c>
      <c r="M34" s="6">
        <f t="shared" si="47"/>
        <v>0.47347800000000001</v>
      </c>
      <c r="N34" s="48">
        <f t="shared" si="48"/>
        <v>0.13380899999999998</v>
      </c>
      <c r="O34" s="33">
        <f t="shared" si="49"/>
        <v>1.44102</v>
      </c>
      <c r="P34" s="73"/>
    </row>
    <row r="35" spans="1:16" x14ac:dyDescent="0.25">
      <c r="A35" s="251" t="s">
        <v>399</v>
      </c>
      <c r="B35" s="212" t="s">
        <v>400</v>
      </c>
      <c r="C35" s="212" t="s">
        <v>386</v>
      </c>
      <c r="D35" s="212" t="s">
        <v>1</v>
      </c>
      <c r="E35" s="212">
        <f>350+L74</f>
        <v>2350</v>
      </c>
      <c r="F35" s="1">
        <f t="shared" si="17"/>
        <v>4.6E-5</v>
      </c>
      <c r="G35" s="1">
        <f t="shared" si="18"/>
        <v>1.2999999999999999E-5</v>
      </c>
      <c r="H35" s="1">
        <f t="shared" si="19"/>
        <v>1.3999999999999999E-4</v>
      </c>
      <c r="I35" s="212" t="s">
        <v>29</v>
      </c>
      <c r="J35" s="6">
        <f t="shared" ref="J35:J41" si="50">IF(E35="","",E35*F35)</f>
        <v>0.1081</v>
      </c>
      <c r="K35" s="6">
        <f t="shared" ref="K35:K41" si="51">IF(E35="","",E35*G35)</f>
        <v>3.0549999999999997E-2</v>
      </c>
      <c r="L35" s="6">
        <f t="shared" ref="L35:L41" si="52">IF(E35="","",E35*H35)</f>
        <v>0.32899999999999996</v>
      </c>
      <c r="M35" s="6">
        <f t="shared" ref="M35:M41" si="53">IF(E35="","",J35/2000*8760)</f>
        <v>0.47347800000000001</v>
      </c>
      <c r="N35" s="48">
        <f t="shared" ref="N35:N41" si="54">IF(E35="","",K35/2000*8760)</f>
        <v>0.13380899999999998</v>
      </c>
      <c r="O35" s="33">
        <f t="shared" ref="O35:O41" si="55">IF(E35="","",L35/2000*8760)</f>
        <v>1.44102</v>
      </c>
      <c r="P35" s="73"/>
    </row>
    <row r="36" spans="1:16" x14ac:dyDescent="0.25">
      <c r="A36" s="251" t="s">
        <v>401</v>
      </c>
      <c r="B36" s="212" t="s">
        <v>402</v>
      </c>
      <c r="C36" s="212" t="s">
        <v>386</v>
      </c>
      <c r="D36" s="212" t="s">
        <v>1</v>
      </c>
      <c r="E36" s="212">
        <f>350+L74</f>
        <v>2350</v>
      </c>
      <c r="F36" s="1">
        <f t="shared" si="17"/>
        <v>4.6E-5</v>
      </c>
      <c r="G36" s="1">
        <f t="shared" si="18"/>
        <v>1.2999999999999999E-5</v>
      </c>
      <c r="H36" s="1">
        <f t="shared" si="19"/>
        <v>1.3999999999999999E-4</v>
      </c>
      <c r="I36" s="212" t="s">
        <v>78</v>
      </c>
      <c r="J36" s="6">
        <f t="shared" si="50"/>
        <v>0.1081</v>
      </c>
      <c r="K36" s="6">
        <f t="shared" si="51"/>
        <v>3.0549999999999997E-2</v>
      </c>
      <c r="L36" s="6">
        <f t="shared" si="52"/>
        <v>0.32899999999999996</v>
      </c>
      <c r="M36" s="6">
        <f t="shared" si="53"/>
        <v>0.47347800000000001</v>
      </c>
      <c r="N36" s="48">
        <f t="shared" si="54"/>
        <v>0.13380899999999998</v>
      </c>
      <c r="O36" s="33">
        <f t="shared" si="55"/>
        <v>1.44102</v>
      </c>
      <c r="P36" s="73"/>
    </row>
    <row r="37" spans="1:16" x14ac:dyDescent="0.25">
      <c r="A37" s="251" t="s">
        <v>403</v>
      </c>
      <c r="B37" s="212" t="s">
        <v>404</v>
      </c>
      <c r="C37" s="212" t="s">
        <v>386</v>
      </c>
      <c r="D37" s="212" t="s">
        <v>1</v>
      </c>
      <c r="E37" s="212">
        <f>350+L74</f>
        <v>2350</v>
      </c>
      <c r="F37" s="1">
        <f t="shared" si="17"/>
        <v>4.6E-5</v>
      </c>
      <c r="G37" s="1">
        <f t="shared" si="18"/>
        <v>1.2999999999999999E-5</v>
      </c>
      <c r="H37" s="1">
        <f t="shared" si="19"/>
        <v>1.3999999999999999E-4</v>
      </c>
      <c r="I37" s="212" t="s">
        <v>29</v>
      </c>
      <c r="J37" s="6">
        <f t="shared" si="50"/>
        <v>0.1081</v>
      </c>
      <c r="K37" s="6">
        <f t="shared" si="51"/>
        <v>3.0549999999999997E-2</v>
      </c>
      <c r="L37" s="6">
        <f t="shared" si="52"/>
        <v>0.32899999999999996</v>
      </c>
      <c r="M37" s="6">
        <f t="shared" si="53"/>
        <v>0.47347800000000001</v>
      </c>
      <c r="N37" s="48">
        <f t="shared" si="54"/>
        <v>0.13380899999999998</v>
      </c>
      <c r="O37" s="33">
        <f t="shared" si="55"/>
        <v>1.44102</v>
      </c>
      <c r="P37" s="73"/>
    </row>
    <row r="38" spans="1:16" x14ac:dyDescent="0.25">
      <c r="A38" s="251" t="s">
        <v>405</v>
      </c>
      <c r="B38" s="212" t="s">
        <v>406</v>
      </c>
      <c r="C38" s="212" t="s">
        <v>386</v>
      </c>
      <c r="D38" s="212" t="s">
        <v>1</v>
      </c>
      <c r="E38" s="212">
        <f>350+L74</f>
        <v>2350</v>
      </c>
      <c r="F38" s="1">
        <f t="shared" si="17"/>
        <v>4.6E-5</v>
      </c>
      <c r="G38" s="1">
        <f t="shared" si="18"/>
        <v>1.2999999999999999E-5</v>
      </c>
      <c r="H38" s="1">
        <f t="shared" si="19"/>
        <v>1.3999999999999999E-4</v>
      </c>
      <c r="I38" s="212" t="s">
        <v>78</v>
      </c>
      <c r="J38" s="6">
        <f t="shared" si="50"/>
        <v>0.1081</v>
      </c>
      <c r="K38" s="6">
        <f t="shared" si="51"/>
        <v>3.0549999999999997E-2</v>
      </c>
      <c r="L38" s="6">
        <f t="shared" si="52"/>
        <v>0.32899999999999996</v>
      </c>
      <c r="M38" s="6">
        <f t="shared" si="53"/>
        <v>0.47347800000000001</v>
      </c>
      <c r="N38" s="48">
        <f t="shared" si="54"/>
        <v>0.13380899999999998</v>
      </c>
      <c r="O38" s="33">
        <f t="shared" si="55"/>
        <v>1.44102</v>
      </c>
      <c r="P38" s="73"/>
    </row>
    <row r="39" spans="1:16" x14ac:dyDescent="0.25">
      <c r="A39" s="251" t="s">
        <v>407</v>
      </c>
      <c r="B39" s="212" t="s">
        <v>408</v>
      </c>
      <c r="C39" s="212" t="s">
        <v>386</v>
      </c>
      <c r="D39" s="212" t="s">
        <v>1</v>
      </c>
      <c r="E39" s="212">
        <f>350+L74</f>
        <v>2350</v>
      </c>
      <c r="F39" s="1">
        <f t="shared" si="17"/>
        <v>4.6E-5</v>
      </c>
      <c r="G39" s="1">
        <f t="shared" si="18"/>
        <v>1.2999999999999999E-5</v>
      </c>
      <c r="H39" s="1">
        <f t="shared" si="19"/>
        <v>1.3999999999999999E-4</v>
      </c>
      <c r="I39" s="212" t="s">
        <v>29</v>
      </c>
      <c r="J39" s="6">
        <f t="shared" si="50"/>
        <v>0.1081</v>
      </c>
      <c r="K39" s="6">
        <f t="shared" si="51"/>
        <v>3.0549999999999997E-2</v>
      </c>
      <c r="L39" s="6">
        <f t="shared" si="52"/>
        <v>0.32899999999999996</v>
      </c>
      <c r="M39" s="6">
        <f t="shared" si="53"/>
        <v>0.47347800000000001</v>
      </c>
      <c r="N39" s="48">
        <f t="shared" si="54"/>
        <v>0.13380899999999998</v>
      </c>
      <c r="O39" s="33">
        <f t="shared" si="55"/>
        <v>1.44102</v>
      </c>
      <c r="P39" s="73"/>
    </row>
    <row r="40" spans="1:16" x14ac:dyDescent="0.25">
      <c r="A40" s="251" t="s">
        <v>409</v>
      </c>
      <c r="B40" s="212" t="s">
        <v>410</v>
      </c>
      <c r="C40" s="212" t="s">
        <v>379</v>
      </c>
      <c r="D40" s="212" t="s">
        <v>1</v>
      </c>
      <c r="E40" s="212">
        <f>350+L74</f>
        <v>2350</v>
      </c>
      <c r="F40" s="1">
        <f t="shared" si="17"/>
        <v>4.6E-5</v>
      </c>
      <c r="G40" s="1">
        <f t="shared" si="18"/>
        <v>1.2999999999999999E-5</v>
      </c>
      <c r="H40" s="1">
        <f t="shared" si="19"/>
        <v>1.3999999999999999E-4</v>
      </c>
      <c r="I40" s="212" t="s">
        <v>78</v>
      </c>
      <c r="J40" s="6">
        <f t="shared" si="50"/>
        <v>0.1081</v>
      </c>
      <c r="K40" s="6">
        <f t="shared" si="51"/>
        <v>3.0549999999999997E-2</v>
      </c>
      <c r="L40" s="6">
        <f t="shared" si="52"/>
        <v>0.32899999999999996</v>
      </c>
      <c r="M40" s="6">
        <f t="shared" si="53"/>
        <v>0.47347800000000001</v>
      </c>
      <c r="N40" s="48">
        <f t="shared" si="54"/>
        <v>0.13380899999999998</v>
      </c>
      <c r="O40" s="33">
        <f t="shared" si="55"/>
        <v>1.44102</v>
      </c>
      <c r="P40" s="73"/>
    </row>
    <row r="41" spans="1:16" x14ac:dyDescent="0.25">
      <c r="A41" s="251" t="s">
        <v>411</v>
      </c>
      <c r="B41" s="212" t="s">
        <v>412</v>
      </c>
      <c r="C41" s="212" t="s">
        <v>386</v>
      </c>
      <c r="D41" s="212" t="s">
        <v>1</v>
      </c>
      <c r="E41" s="212">
        <f>750+L74</f>
        <v>2750</v>
      </c>
      <c r="F41" s="1">
        <f t="shared" si="17"/>
        <v>4.6E-5</v>
      </c>
      <c r="G41" s="1">
        <f t="shared" si="18"/>
        <v>1.2999999999999999E-5</v>
      </c>
      <c r="H41" s="1">
        <f t="shared" si="19"/>
        <v>1.3999999999999999E-4</v>
      </c>
      <c r="I41" s="212" t="s">
        <v>78</v>
      </c>
      <c r="J41" s="6">
        <f t="shared" si="50"/>
        <v>0.1265</v>
      </c>
      <c r="K41" s="6">
        <f t="shared" si="51"/>
        <v>3.5749999999999997E-2</v>
      </c>
      <c r="L41" s="6">
        <f t="shared" si="52"/>
        <v>0.38499999999999995</v>
      </c>
      <c r="M41" s="6">
        <f t="shared" si="53"/>
        <v>0.55407000000000006</v>
      </c>
      <c r="N41" s="48">
        <f t="shared" si="54"/>
        <v>0.15658499999999997</v>
      </c>
      <c r="O41" s="33">
        <f t="shared" si="55"/>
        <v>1.6862999999999999</v>
      </c>
      <c r="P41" s="73"/>
    </row>
    <row r="42" spans="1:16" x14ac:dyDescent="0.25">
      <c r="A42" s="251" t="s">
        <v>413</v>
      </c>
      <c r="B42" s="212" t="s">
        <v>414</v>
      </c>
      <c r="C42" s="212" t="s">
        <v>386</v>
      </c>
      <c r="D42" s="212" t="s">
        <v>1</v>
      </c>
      <c r="E42" s="212">
        <f>750+L74</f>
        <v>2750</v>
      </c>
      <c r="F42" s="1">
        <f t="shared" si="17"/>
        <v>4.6E-5</v>
      </c>
      <c r="G42" s="1">
        <f t="shared" si="18"/>
        <v>1.2999999999999999E-5</v>
      </c>
      <c r="H42" s="1">
        <f t="shared" si="19"/>
        <v>1.3999999999999999E-4</v>
      </c>
      <c r="I42" s="212" t="s">
        <v>78</v>
      </c>
      <c r="J42" s="6">
        <f t="shared" ref="J42" si="56">IF(E42="","",E42*F42)</f>
        <v>0.1265</v>
      </c>
      <c r="K42" s="6">
        <f t="shared" ref="K42" si="57">IF(E42="","",E42*G42)</f>
        <v>3.5749999999999997E-2</v>
      </c>
      <c r="L42" s="6">
        <f t="shared" ref="L42" si="58">IF(E42="","",E42*H42)</f>
        <v>0.38499999999999995</v>
      </c>
      <c r="M42" s="6">
        <f t="shared" ref="M42" si="59">IF(E42="","",J42/2000*8760)</f>
        <v>0.55407000000000006</v>
      </c>
      <c r="N42" s="48">
        <f t="shared" ref="N42" si="60">IF(E42="","",K42/2000*8760)</f>
        <v>0.15658499999999997</v>
      </c>
      <c r="O42" s="33">
        <f t="shared" ref="O42" si="61">IF(E42="","",L42/2000*8760)</f>
        <v>1.6862999999999999</v>
      </c>
      <c r="P42" s="73"/>
    </row>
    <row r="43" spans="1:16" x14ac:dyDescent="0.25">
      <c r="A43" s="211" t="s">
        <v>435</v>
      </c>
      <c r="B43" s="212" t="s">
        <v>440</v>
      </c>
      <c r="C43" s="212" t="s">
        <v>386</v>
      </c>
      <c r="D43" s="212" t="s">
        <v>36</v>
      </c>
      <c r="E43" s="272">
        <f>350+L74</f>
        <v>2350</v>
      </c>
      <c r="F43" s="1">
        <f t="shared" si="17"/>
        <v>4.6E-5</v>
      </c>
      <c r="G43" s="1">
        <f t="shared" si="18"/>
        <v>1.2999999999999999E-5</v>
      </c>
      <c r="H43" s="1">
        <f t="shared" si="19"/>
        <v>1.3999999999999999E-4</v>
      </c>
      <c r="I43" s="212" t="s">
        <v>28</v>
      </c>
      <c r="J43" s="6">
        <f>IF(E43="","",E43*F43)</f>
        <v>0.1081</v>
      </c>
      <c r="K43" s="6">
        <f>IF(E43="","",E43*G43)</f>
        <v>3.0549999999999997E-2</v>
      </c>
      <c r="L43" s="6">
        <f>IF(E43="","",E43*H43)</f>
        <v>0.32899999999999996</v>
      </c>
      <c r="M43" s="6">
        <f>IF(E43="","",J43/2000*8760)</f>
        <v>0.47347800000000001</v>
      </c>
      <c r="N43" s="48">
        <f>IF(E43="","",K43/2000*8760)</f>
        <v>0.13380899999999998</v>
      </c>
      <c r="O43" s="33">
        <f>IF(E43="","",L43/2000*8760)</f>
        <v>1.44102</v>
      </c>
      <c r="P43" s="73"/>
    </row>
    <row r="44" spans="1:16" x14ac:dyDescent="0.25">
      <c r="A44" s="211" t="s">
        <v>436</v>
      </c>
      <c r="B44" s="212" t="s">
        <v>441</v>
      </c>
      <c r="C44" s="212" t="s">
        <v>386</v>
      </c>
      <c r="D44" s="212" t="s">
        <v>36</v>
      </c>
      <c r="E44" s="272">
        <f>350+L74</f>
        <v>2350</v>
      </c>
      <c r="F44" s="1">
        <f t="shared" si="17"/>
        <v>4.6E-5</v>
      </c>
      <c r="G44" s="1">
        <f t="shared" si="18"/>
        <v>1.2999999999999999E-5</v>
      </c>
      <c r="H44" s="1">
        <f t="shared" si="19"/>
        <v>1.3999999999999999E-4</v>
      </c>
      <c r="I44" s="212" t="s">
        <v>28</v>
      </c>
      <c r="J44" s="6">
        <f>IF(E44="","",E44*F44)</f>
        <v>0.1081</v>
      </c>
      <c r="K44" s="6">
        <f>IF(E44="","",E44*G44)</f>
        <v>3.0549999999999997E-2</v>
      </c>
      <c r="L44" s="6">
        <f>IF(E44="","",E44*H44)</f>
        <v>0.32899999999999996</v>
      </c>
      <c r="M44" s="6">
        <f>IF(E44="","",J44/2000*8760)</f>
        <v>0.47347800000000001</v>
      </c>
      <c r="N44" s="48">
        <f>IF(E44="","",K44/2000*8760)</f>
        <v>0.13380899999999998</v>
      </c>
      <c r="O44" s="33">
        <f>IF(E44="","",L44/2000*8760)</f>
        <v>1.44102</v>
      </c>
      <c r="P44" s="73"/>
    </row>
    <row r="45" spans="1:16" x14ac:dyDescent="0.25">
      <c r="A45" s="251" t="s">
        <v>415</v>
      </c>
      <c r="B45" s="268" t="s">
        <v>416</v>
      </c>
      <c r="C45" s="268" t="s">
        <v>421</v>
      </c>
      <c r="D45" s="268" t="s">
        <v>1</v>
      </c>
      <c r="E45" s="212">
        <f>250+L74</f>
        <v>2250</v>
      </c>
      <c r="F45" s="1">
        <f t="shared" si="17"/>
        <v>4.6E-5</v>
      </c>
      <c r="G45" s="1">
        <f t="shared" si="18"/>
        <v>1.2999999999999999E-5</v>
      </c>
      <c r="H45" s="1">
        <f t="shared" si="19"/>
        <v>1.3999999999999999E-4</v>
      </c>
      <c r="I45" s="212" t="s">
        <v>78</v>
      </c>
      <c r="J45" s="6">
        <f t="shared" ref="J45" si="62">IF(E45="","",E45*F45)</f>
        <v>0.10349999999999999</v>
      </c>
      <c r="K45" s="6">
        <f t="shared" ref="K45" si="63">IF(E45="","",E45*G45)</f>
        <v>2.9249999999999998E-2</v>
      </c>
      <c r="L45" s="6">
        <f t="shared" ref="L45" si="64">IF(E45="","",E45*H45)</f>
        <v>0.31499999999999995</v>
      </c>
      <c r="M45" s="6">
        <f t="shared" ref="M45" si="65">IF(E45="","",J45/2000*8760)</f>
        <v>0.45332999999999996</v>
      </c>
      <c r="N45" s="48">
        <f t="shared" ref="N45" si="66">IF(E45="","",K45/2000*8760)</f>
        <v>0.12811500000000001</v>
      </c>
      <c r="O45" s="33">
        <f t="shared" ref="O45" si="67">IF(E45="","",L45/2000*8760)</f>
        <v>1.3796999999999999</v>
      </c>
      <c r="P45" s="73"/>
    </row>
    <row r="46" spans="1:16" x14ac:dyDescent="0.25">
      <c r="A46" s="251" t="s">
        <v>387</v>
      </c>
      <c r="B46" s="268" t="s">
        <v>388</v>
      </c>
      <c r="C46" s="268" t="s">
        <v>390</v>
      </c>
      <c r="D46" s="268" t="s">
        <v>1</v>
      </c>
      <c r="E46" s="212">
        <f>500+L74</f>
        <v>2500</v>
      </c>
      <c r="F46" s="1">
        <f t="shared" si="17"/>
        <v>4.6E-5</v>
      </c>
      <c r="G46" s="1">
        <f t="shared" si="18"/>
        <v>1.2999999999999999E-5</v>
      </c>
      <c r="H46" s="1">
        <f t="shared" si="19"/>
        <v>1.3999999999999999E-4</v>
      </c>
      <c r="I46" s="268" t="s">
        <v>78</v>
      </c>
      <c r="J46" s="6">
        <f t="shared" si="26"/>
        <v>0.115</v>
      </c>
      <c r="K46" s="6">
        <f t="shared" si="27"/>
        <v>3.2500000000000001E-2</v>
      </c>
      <c r="L46" s="6">
        <f t="shared" si="28"/>
        <v>0.35</v>
      </c>
      <c r="M46" s="6">
        <f t="shared" si="29"/>
        <v>0.50370000000000004</v>
      </c>
      <c r="N46" s="48">
        <f t="shared" si="30"/>
        <v>0.14235</v>
      </c>
      <c r="O46" s="33">
        <f t="shared" si="31"/>
        <v>1.5329999999999999</v>
      </c>
      <c r="P46" s="73"/>
    </row>
    <row r="47" spans="1:16" x14ac:dyDescent="0.25">
      <c r="A47" s="251" t="s">
        <v>392</v>
      </c>
      <c r="B47" s="268" t="s">
        <v>393</v>
      </c>
      <c r="C47" s="268" t="s">
        <v>419</v>
      </c>
      <c r="D47" s="268" t="s">
        <v>1</v>
      </c>
      <c r="E47" s="212">
        <f>400+L74</f>
        <v>2400</v>
      </c>
      <c r="F47" s="1">
        <f t="shared" si="17"/>
        <v>4.6E-5</v>
      </c>
      <c r="G47" s="1">
        <f t="shared" si="18"/>
        <v>1.2999999999999999E-5</v>
      </c>
      <c r="H47" s="1">
        <f t="shared" si="19"/>
        <v>1.3999999999999999E-4</v>
      </c>
      <c r="I47" s="268" t="s">
        <v>78</v>
      </c>
      <c r="J47" s="6">
        <f t="shared" si="26"/>
        <v>0.1104</v>
      </c>
      <c r="K47" s="6">
        <f t="shared" si="27"/>
        <v>3.1199999999999999E-2</v>
      </c>
      <c r="L47" s="6">
        <f t="shared" si="28"/>
        <v>0.33599999999999997</v>
      </c>
      <c r="M47" s="6">
        <f t="shared" si="29"/>
        <v>0.48355199999999998</v>
      </c>
      <c r="N47" s="48">
        <f t="shared" si="30"/>
        <v>0.136656</v>
      </c>
      <c r="O47" s="33">
        <f t="shared" si="31"/>
        <v>1.4716799999999999</v>
      </c>
      <c r="P47" s="73"/>
    </row>
    <row r="48" spans="1:16" x14ac:dyDescent="0.25">
      <c r="A48" s="251" t="s">
        <v>417</v>
      </c>
      <c r="B48" s="268" t="s">
        <v>418</v>
      </c>
      <c r="C48" s="268" t="s">
        <v>420</v>
      </c>
      <c r="D48" s="268" t="s">
        <v>1</v>
      </c>
      <c r="E48" s="212">
        <f>250+L74</f>
        <v>2250</v>
      </c>
      <c r="F48" s="1">
        <f t="shared" si="17"/>
        <v>4.6E-5</v>
      </c>
      <c r="G48" s="1">
        <f t="shared" si="18"/>
        <v>1.2999999999999999E-5</v>
      </c>
      <c r="H48" s="1">
        <f t="shared" si="19"/>
        <v>1.3999999999999999E-4</v>
      </c>
      <c r="I48" s="268" t="s">
        <v>78</v>
      </c>
      <c r="J48" s="6">
        <f t="shared" si="26"/>
        <v>0.10349999999999999</v>
      </c>
      <c r="K48" s="6">
        <f t="shared" si="27"/>
        <v>2.9249999999999998E-2</v>
      </c>
      <c r="L48" s="6">
        <f t="shared" si="28"/>
        <v>0.31499999999999995</v>
      </c>
      <c r="M48" s="6">
        <f t="shared" si="29"/>
        <v>0.45332999999999996</v>
      </c>
      <c r="N48" s="48">
        <f t="shared" si="30"/>
        <v>0.12811500000000001</v>
      </c>
      <c r="O48" s="33">
        <f t="shared" si="31"/>
        <v>1.3796999999999999</v>
      </c>
      <c r="P48" s="73"/>
    </row>
    <row r="49" spans="1:19" x14ac:dyDescent="0.25">
      <c r="A49" s="251"/>
      <c r="B49" s="268"/>
      <c r="C49" s="268"/>
      <c r="D49" s="268"/>
      <c r="E49" s="212"/>
      <c r="F49" s="1"/>
      <c r="G49" s="1"/>
      <c r="H49" s="1"/>
      <c r="I49" s="268"/>
      <c r="J49" s="6"/>
      <c r="K49" s="6"/>
      <c r="L49" s="61"/>
      <c r="M49" s="6"/>
      <c r="N49" s="48"/>
      <c r="O49" s="33"/>
      <c r="P49" s="73"/>
    </row>
    <row r="50" spans="1:19" x14ac:dyDescent="0.25">
      <c r="A50" s="269" t="s">
        <v>315</v>
      </c>
      <c r="B50" s="270"/>
      <c r="C50" s="270"/>
      <c r="D50" s="270"/>
      <c r="E50" s="1"/>
      <c r="F50" s="270"/>
      <c r="G50" s="270"/>
      <c r="H50" s="270"/>
      <c r="I50" s="1"/>
      <c r="J50" s="6"/>
      <c r="K50" s="6" t="str">
        <f t="shared" si="12"/>
        <v/>
      </c>
      <c r="L50" s="61"/>
      <c r="M50" s="6" t="str">
        <f t="shared" si="14"/>
        <v/>
      </c>
      <c r="N50" s="48" t="str">
        <f t="shared" si="15"/>
        <v/>
      </c>
      <c r="O50" s="33"/>
    </row>
    <row r="51" spans="1:19" x14ac:dyDescent="0.25">
      <c r="A51" s="211" t="s">
        <v>422</v>
      </c>
      <c r="B51" s="212" t="s">
        <v>346</v>
      </c>
      <c r="C51" s="212" t="s">
        <v>423</v>
      </c>
      <c r="D51" s="212" t="s">
        <v>36</v>
      </c>
      <c r="E51" s="212">
        <f>750+2000</f>
        <v>2750</v>
      </c>
      <c r="F51" s="1">
        <v>0</v>
      </c>
      <c r="G51" s="1">
        <v>0</v>
      </c>
      <c r="H51" s="1">
        <v>0</v>
      </c>
      <c r="I51" s="212" t="s">
        <v>28</v>
      </c>
      <c r="J51" s="6">
        <f t="shared" ref="J51" si="68">IF(E51="","",E51*F51)</f>
        <v>0</v>
      </c>
      <c r="K51" s="6">
        <f t="shared" si="12"/>
        <v>0</v>
      </c>
      <c r="L51" s="6">
        <f t="shared" ref="L51" si="69">IF(E51="","",E51*H51)</f>
        <v>0</v>
      </c>
      <c r="M51" s="6">
        <f t="shared" si="14"/>
        <v>0</v>
      </c>
      <c r="N51" s="48">
        <f t="shared" si="15"/>
        <v>0</v>
      </c>
      <c r="O51" s="33">
        <f t="shared" ref="O51" si="70">IF(E51="","",L51/2000*8760)</f>
        <v>0</v>
      </c>
      <c r="P51" s="73"/>
    </row>
    <row r="52" spans="1:19" x14ac:dyDescent="0.25">
      <c r="A52" s="273" t="s">
        <v>287</v>
      </c>
      <c r="B52" s="212" t="s">
        <v>284</v>
      </c>
      <c r="C52" s="212" t="s">
        <v>444</v>
      </c>
      <c r="D52" s="212" t="s">
        <v>36</v>
      </c>
      <c r="E52" s="212">
        <f t="shared" ref="E52:E60" si="71">350+2000</f>
        <v>2350</v>
      </c>
      <c r="F52" s="1">
        <v>0</v>
      </c>
      <c r="G52" s="1">
        <v>0</v>
      </c>
      <c r="H52" s="1">
        <v>0</v>
      </c>
      <c r="I52" s="212" t="s">
        <v>28</v>
      </c>
      <c r="J52" s="6">
        <f t="shared" ref="J52:J60" si="72">IF(E52="","",E52*F52)</f>
        <v>0</v>
      </c>
      <c r="K52" s="6">
        <f t="shared" ref="K52:K60" si="73">IF(E52="","",E52*G52)</f>
        <v>0</v>
      </c>
      <c r="L52" s="6">
        <f t="shared" ref="L52:L60" si="74">IF(E52="","",E52*H52)</f>
        <v>0</v>
      </c>
      <c r="M52" s="6">
        <f t="shared" ref="M52:M60" si="75">IF(E52="","",J52/2000*8760)</f>
        <v>0</v>
      </c>
      <c r="N52" s="48">
        <f t="shared" ref="N52:N60" si="76">IF(E52="","",K52/2000*8760)</f>
        <v>0</v>
      </c>
      <c r="O52" s="33">
        <f t="shared" ref="O52:O60" si="77">IF(E52="","",L52/2000*8760)</f>
        <v>0</v>
      </c>
      <c r="P52" s="73"/>
    </row>
    <row r="53" spans="1:19" x14ac:dyDescent="0.25">
      <c r="A53" s="211" t="s">
        <v>424</v>
      </c>
      <c r="B53" s="212" t="s">
        <v>428</v>
      </c>
      <c r="C53" s="212" t="s">
        <v>386</v>
      </c>
      <c r="D53" s="212" t="s">
        <v>36</v>
      </c>
      <c r="E53" s="212">
        <f t="shared" si="71"/>
        <v>2350</v>
      </c>
      <c r="F53" s="1">
        <v>0</v>
      </c>
      <c r="G53" s="1">
        <v>0</v>
      </c>
      <c r="H53" s="1">
        <v>0</v>
      </c>
      <c r="I53" s="212" t="s">
        <v>28</v>
      </c>
      <c r="J53" s="6">
        <f t="shared" si="72"/>
        <v>0</v>
      </c>
      <c r="K53" s="6">
        <f t="shared" si="73"/>
        <v>0</v>
      </c>
      <c r="L53" s="6">
        <f t="shared" si="74"/>
        <v>0</v>
      </c>
      <c r="M53" s="6">
        <f t="shared" si="75"/>
        <v>0</v>
      </c>
      <c r="N53" s="48">
        <f t="shared" si="76"/>
        <v>0</v>
      </c>
      <c r="O53" s="33">
        <f t="shared" si="77"/>
        <v>0</v>
      </c>
      <c r="P53" s="73"/>
    </row>
    <row r="54" spans="1:19" x14ac:dyDescent="0.25">
      <c r="A54" s="211" t="s">
        <v>425</v>
      </c>
      <c r="B54" s="212" t="s">
        <v>429</v>
      </c>
      <c r="C54" s="212" t="s">
        <v>379</v>
      </c>
      <c r="D54" s="212" t="s">
        <v>36</v>
      </c>
      <c r="E54" s="212">
        <f t="shared" si="71"/>
        <v>2350</v>
      </c>
      <c r="F54" s="1">
        <v>0</v>
      </c>
      <c r="G54" s="1">
        <v>0</v>
      </c>
      <c r="H54" s="1">
        <v>0</v>
      </c>
      <c r="I54" s="212" t="s">
        <v>28</v>
      </c>
      <c r="J54" s="6">
        <f t="shared" si="72"/>
        <v>0</v>
      </c>
      <c r="K54" s="6">
        <f t="shared" si="73"/>
        <v>0</v>
      </c>
      <c r="L54" s="6">
        <f t="shared" si="74"/>
        <v>0</v>
      </c>
      <c r="M54" s="6">
        <f t="shared" si="75"/>
        <v>0</v>
      </c>
      <c r="N54" s="48">
        <f t="shared" si="76"/>
        <v>0</v>
      </c>
      <c r="O54" s="33">
        <f t="shared" si="77"/>
        <v>0</v>
      </c>
      <c r="P54" s="73"/>
    </row>
    <row r="55" spans="1:19" x14ac:dyDescent="0.25">
      <c r="A55" s="211" t="s">
        <v>426</v>
      </c>
      <c r="B55" s="212" t="s">
        <v>430</v>
      </c>
      <c r="C55" s="212" t="s">
        <v>386</v>
      </c>
      <c r="D55" s="212" t="s">
        <v>36</v>
      </c>
      <c r="E55" s="212">
        <f t="shared" si="71"/>
        <v>2350</v>
      </c>
      <c r="F55" s="1">
        <v>0</v>
      </c>
      <c r="G55" s="1">
        <v>0</v>
      </c>
      <c r="H55" s="1">
        <v>0</v>
      </c>
      <c r="I55" s="212" t="s">
        <v>28</v>
      </c>
      <c r="J55" s="6">
        <f t="shared" si="72"/>
        <v>0</v>
      </c>
      <c r="K55" s="6">
        <f t="shared" si="73"/>
        <v>0</v>
      </c>
      <c r="L55" s="6">
        <f t="shared" si="74"/>
        <v>0</v>
      </c>
      <c r="M55" s="6">
        <f t="shared" si="75"/>
        <v>0</v>
      </c>
      <c r="N55" s="48">
        <f t="shared" si="76"/>
        <v>0</v>
      </c>
      <c r="O55" s="33">
        <f t="shared" si="77"/>
        <v>0</v>
      </c>
      <c r="P55" s="73"/>
    </row>
    <row r="56" spans="1:19" x14ac:dyDescent="0.25">
      <c r="A56" s="211" t="s">
        <v>427</v>
      </c>
      <c r="B56" s="212" t="s">
        <v>431</v>
      </c>
      <c r="C56" s="212" t="s">
        <v>379</v>
      </c>
      <c r="D56" s="212" t="s">
        <v>36</v>
      </c>
      <c r="E56" s="212">
        <f t="shared" si="71"/>
        <v>2350</v>
      </c>
      <c r="F56" s="1">
        <v>0</v>
      </c>
      <c r="G56" s="1">
        <v>0</v>
      </c>
      <c r="H56" s="1">
        <v>0</v>
      </c>
      <c r="I56" s="212" t="s">
        <v>28</v>
      </c>
      <c r="J56" s="6">
        <f t="shared" si="72"/>
        <v>0</v>
      </c>
      <c r="K56" s="6">
        <f t="shared" si="73"/>
        <v>0</v>
      </c>
      <c r="L56" s="6">
        <f t="shared" si="74"/>
        <v>0</v>
      </c>
      <c r="M56" s="6">
        <f t="shared" si="75"/>
        <v>0</v>
      </c>
      <c r="N56" s="48">
        <f t="shared" si="76"/>
        <v>0</v>
      </c>
      <c r="O56" s="33">
        <f t="shared" si="77"/>
        <v>0</v>
      </c>
      <c r="P56" s="73"/>
    </row>
    <row r="57" spans="1:19" x14ac:dyDescent="0.25">
      <c r="A57" s="211" t="s">
        <v>433</v>
      </c>
      <c r="B57" s="212" t="s">
        <v>432</v>
      </c>
      <c r="C57" s="212" t="s">
        <v>386</v>
      </c>
      <c r="D57" s="212" t="s">
        <v>36</v>
      </c>
      <c r="E57" s="272">
        <f t="shared" si="71"/>
        <v>2350</v>
      </c>
      <c r="F57" s="1">
        <v>0</v>
      </c>
      <c r="G57" s="1">
        <v>0</v>
      </c>
      <c r="H57" s="1">
        <v>0</v>
      </c>
      <c r="I57" s="212" t="s">
        <v>28</v>
      </c>
      <c r="J57" s="6">
        <f t="shared" si="72"/>
        <v>0</v>
      </c>
      <c r="K57" s="6">
        <f t="shared" si="73"/>
        <v>0</v>
      </c>
      <c r="L57" s="6">
        <f t="shared" si="74"/>
        <v>0</v>
      </c>
      <c r="M57" s="6">
        <f t="shared" si="75"/>
        <v>0</v>
      </c>
      <c r="N57" s="48">
        <f t="shared" si="76"/>
        <v>0</v>
      </c>
      <c r="O57" s="33">
        <f t="shared" si="77"/>
        <v>0</v>
      </c>
      <c r="P57" s="73"/>
    </row>
    <row r="58" spans="1:19" x14ac:dyDescent="0.25">
      <c r="A58" s="211" t="s">
        <v>434</v>
      </c>
      <c r="B58" s="212" t="s">
        <v>439</v>
      </c>
      <c r="C58" s="212" t="s">
        <v>379</v>
      </c>
      <c r="D58" s="212" t="s">
        <v>36</v>
      </c>
      <c r="E58" s="272">
        <f t="shared" si="71"/>
        <v>2350</v>
      </c>
      <c r="F58" s="1">
        <v>0</v>
      </c>
      <c r="G58" s="1">
        <v>0</v>
      </c>
      <c r="H58" s="1">
        <v>0</v>
      </c>
      <c r="I58" s="212" t="s">
        <v>28</v>
      </c>
      <c r="J58" s="6">
        <f t="shared" si="72"/>
        <v>0</v>
      </c>
      <c r="K58" s="6">
        <f t="shared" si="73"/>
        <v>0</v>
      </c>
      <c r="L58" s="6">
        <f t="shared" si="74"/>
        <v>0</v>
      </c>
      <c r="M58" s="6">
        <f t="shared" si="75"/>
        <v>0</v>
      </c>
      <c r="N58" s="48">
        <f t="shared" si="76"/>
        <v>0</v>
      </c>
      <c r="O58" s="33">
        <f t="shared" si="77"/>
        <v>0</v>
      </c>
      <c r="P58" s="73"/>
    </row>
    <row r="59" spans="1:19" x14ac:dyDescent="0.25">
      <c r="A59" s="211" t="s">
        <v>437</v>
      </c>
      <c r="B59" s="212" t="s">
        <v>442</v>
      </c>
      <c r="C59" s="212" t="s">
        <v>386</v>
      </c>
      <c r="D59" s="212" t="s">
        <v>36</v>
      </c>
      <c r="E59" s="272">
        <f t="shared" si="71"/>
        <v>2350</v>
      </c>
      <c r="F59" s="1">
        <v>0</v>
      </c>
      <c r="G59" s="1">
        <v>0</v>
      </c>
      <c r="H59" s="1">
        <v>0</v>
      </c>
      <c r="I59" s="212" t="s">
        <v>28</v>
      </c>
      <c r="J59" s="6">
        <f t="shared" si="72"/>
        <v>0</v>
      </c>
      <c r="K59" s="6">
        <f t="shared" si="73"/>
        <v>0</v>
      </c>
      <c r="L59" s="6">
        <f t="shared" si="74"/>
        <v>0</v>
      </c>
      <c r="M59" s="6">
        <f t="shared" si="75"/>
        <v>0</v>
      </c>
      <c r="N59" s="48">
        <f t="shared" si="76"/>
        <v>0</v>
      </c>
      <c r="O59" s="33">
        <f t="shared" si="77"/>
        <v>0</v>
      </c>
      <c r="P59" s="73"/>
    </row>
    <row r="60" spans="1:19" ht="13.8" customHeight="1" thickBot="1" x14ac:dyDescent="0.3">
      <c r="A60" s="252" t="s">
        <v>438</v>
      </c>
      <c r="B60" s="189" t="s">
        <v>443</v>
      </c>
      <c r="C60" s="189" t="s">
        <v>379</v>
      </c>
      <c r="D60" s="189" t="s">
        <v>36</v>
      </c>
      <c r="E60" s="189">
        <f t="shared" si="71"/>
        <v>2350</v>
      </c>
      <c r="F60" s="52">
        <v>0</v>
      </c>
      <c r="G60" s="52">
        <v>0</v>
      </c>
      <c r="H60" s="52">
        <v>0</v>
      </c>
      <c r="I60" s="189" t="s">
        <v>28</v>
      </c>
      <c r="J60" s="53">
        <f t="shared" si="72"/>
        <v>0</v>
      </c>
      <c r="K60" s="53">
        <f t="shared" si="73"/>
        <v>0</v>
      </c>
      <c r="L60" s="53">
        <f t="shared" si="74"/>
        <v>0</v>
      </c>
      <c r="M60" s="53">
        <f t="shared" si="75"/>
        <v>0</v>
      </c>
      <c r="N60" s="271">
        <f t="shared" si="76"/>
        <v>0</v>
      </c>
      <c r="O60" s="54">
        <f t="shared" si="77"/>
        <v>0</v>
      </c>
      <c r="P60" s="73"/>
    </row>
    <row r="61" spans="1:19" ht="13.8" thickTop="1" x14ac:dyDescent="0.25">
      <c r="A61" s="73"/>
      <c r="B61" s="81"/>
      <c r="C61" s="221"/>
      <c r="D61" s="81"/>
      <c r="E61" s="221"/>
      <c r="F61" s="7"/>
      <c r="G61" s="7"/>
      <c r="H61" s="7"/>
      <c r="I61" s="7"/>
      <c r="J61" s="222"/>
      <c r="K61" s="222"/>
      <c r="L61" s="222"/>
      <c r="M61" s="222"/>
      <c r="N61" s="222"/>
      <c r="O61" s="222"/>
    </row>
    <row r="62" spans="1:19" x14ac:dyDescent="0.25">
      <c r="A62" t="s">
        <v>5</v>
      </c>
    </row>
    <row r="63" spans="1:19" ht="15.6" x14ac:dyDescent="0.3">
      <c r="A63" s="17" t="s">
        <v>30</v>
      </c>
      <c r="D63" s="12" t="s">
        <v>51</v>
      </c>
      <c r="F63" s="13"/>
      <c r="G63" s="13"/>
      <c r="H63" s="28">
        <f>SUM(J7:J60)</f>
        <v>14.291194400000009</v>
      </c>
      <c r="I63" s="18" t="s">
        <v>25</v>
      </c>
      <c r="K63" s="19"/>
      <c r="L63" s="19"/>
      <c r="M63" s="15"/>
      <c r="P63" s="14"/>
    </row>
    <row r="64" spans="1:19" ht="15.6" x14ac:dyDescent="0.3">
      <c r="A64" s="17" t="s">
        <v>31</v>
      </c>
      <c r="D64" s="12" t="s">
        <v>24</v>
      </c>
      <c r="F64" s="13"/>
      <c r="G64" s="13"/>
      <c r="H64" s="28">
        <f>SUM(M7:M60)</f>
        <v>62.595431472000044</v>
      </c>
      <c r="I64" s="18" t="s">
        <v>26</v>
      </c>
      <c r="J64" s="20" t="s">
        <v>27</v>
      </c>
      <c r="L64" s="20"/>
      <c r="M64" s="16"/>
      <c r="P64" s="14"/>
      <c r="Q64" s="18"/>
      <c r="R64" s="19"/>
      <c r="S64" s="15"/>
    </row>
    <row r="65" spans="1:19" ht="15.6" x14ac:dyDescent="0.3">
      <c r="A65" s="17" t="s">
        <v>79</v>
      </c>
      <c r="D65"/>
      <c r="I65" s="21"/>
      <c r="J65" s="21"/>
      <c r="L65" s="21"/>
      <c r="Q65" s="18"/>
      <c r="R65" s="20"/>
      <c r="S65" s="16"/>
    </row>
    <row r="66" spans="1:19" ht="15.6" x14ac:dyDescent="0.3">
      <c r="A66" s="17"/>
      <c r="D66" s="12" t="s">
        <v>54</v>
      </c>
      <c r="F66" s="13"/>
      <c r="G66" s="13"/>
      <c r="H66" s="28">
        <f>SUM(K7:K60)</f>
        <v>2.29358622144</v>
      </c>
      <c r="I66" s="18" t="s">
        <v>25</v>
      </c>
      <c r="J66" s="19"/>
      <c r="L66" s="19"/>
    </row>
    <row r="67" spans="1:19" ht="15.6" x14ac:dyDescent="0.3">
      <c r="D67" s="12" t="s">
        <v>55</v>
      </c>
      <c r="F67" s="13"/>
      <c r="G67" s="13"/>
      <c r="H67" s="28">
        <f>SUM(N7:N60)</f>
        <v>10.045907649907198</v>
      </c>
      <c r="I67" s="18" t="s">
        <v>26</v>
      </c>
      <c r="J67" s="20" t="s">
        <v>27</v>
      </c>
      <c r="L67" s="20"/>
    </row>
    <row r="69" spans="1:19" ht="15.6" x14ac:dyDescent="0.3">
      <c r="D69" s="12" t="s">
        <v>60</v>
      </c>
      <c r="F69" s="13"/>
      <c r="G69" s="13"/>
      <c r="H69" s="28">
        <f>SUM(L7:L60)</f>
        <v>39.680338240000005</v>
      </c>
      <c r="I69" s="18" t="s">
        <v>25</v>
      </c>
      <c r="J69" s="19"/>
    </row>
    <row r="70" spans="1:19" ht="15.6" x14ac:dyDescent="0.3">
      <c r="D70" s="12" t="s">
        <v>61</v>
      </c>
      <c r="F70" s="13"/>
      <c r="G70" s="13"/>
      <c r="H70" s="28">
        <f>SUM(O7:O60)</f>
        <v>173.79988149120001</v>
      </c>
      <c r="I70" s="18" t="s">
        <v>26</v>
      </c>
      <c r="J70" s="20" t="s">
        <v>27</v>
      </c>
    </row>
    <row r="73" spans="1:19" ht="14.4" thickBot="1" x14ac:dyDescent="0.3">
      <c r="A73" s="27" t="s">
        <v>49</v>
      </c>
      <c r="D73"/>
      <c r="M73" s="23"/>
    </row>
    <row r="74" spans="1:19" ht="12.75" customHeight="1" thickTop="1" x14ac:dyDescent="0.25">
      <c r="A74" s="38"/>
      <c r="B74" s="55" t="s">
        <v>39</v>
      </c>
      <c r="C74" s="39" t="s">
        <v>40</v>
      </c>
      <c r="D74" s="39" t="s">
        <v>62</v>
      </c>
      <c r="E74" s="40" t="s">
        <v>52</v>
      </c>
      <c r="F74" s="50"/>
      <c r="I74" s="73" t="s">
        <v>468</v>
      </c>
      <c r="L74">
        <v>2000</v>
      </c>
      <c r="M74" s="73" t="s">
        <v>469</v>
      </c>
    </row>
    <row r="75" spans="1:19" ht="12.75" customHeight="1" x14ac:dyDescent="0.25">
      <c r="A75" s="41" t="s">
        <v>35</v>
      </c>
      <c r="B75" s="56" t="s">
        <v>41</v>
      </c>
      <c r="C75" s="42" t="s">
        <v>41</v>
      </c>
      <c r="D75" s="57" t="s">
        <v>63</v>
      </c>
      <c r="E75" s="43" t="s">
        <v>41</v>
      </c>
    </row>
    <row r="76" spans="1:19" ht="12.75" customHeight="1" x14ac:dyDescent="0.25">
      <c r="A76" s="34" t="s">
        <v>50</v>
      </c>
      <c r="B76" s="69">
        <f>2.1*C76</f>
        <v>2.8223999999999986E-6</v>
      </c>
      <c r="C76" s="32">
        <f>0.000016*(1-D76)</f>
        <v>1.3439999999999993E-6</v>
      </c>
      <c r="D76" s="70">
        <f>D78</f>
        <v>0.91600000000000004</v>
      </c>
      <c r="E76" s="64">
        <f>C76*0.0676</f>
        <v>9.0854399999999943E-8</v>
      </c>
    </row>
    <row r="77" spans="1:19" ht="12.75" customHeight="1" x14ac:dyDescent="0.25">
      <c r="A77" s="34" t="s">
        <v>42</v>
      </c>
      <c r="B77" s="65">
        <v>1.1999999999999999E-3</v>
      </c>
      <c r="C77" s="32">
        <v>5.4000000000000001E-4</v>
      </c>
      <c r="D77" s="70">
        <v>0.77700000000000002</v>
      </c>
      <c r="E77" s="44">
        <v>1E-4</v>
      </c>
      <c r="F77" s="58"/>
    </row>
    <row r="78" spans="1:19" ht="12.75" customHeight="1" x14ac:dyDescent="0.25">
      <c r="A78" s="34" t="s">
        <v>43</v>
      </c>
      <c r="B78" s="65">
        <v>2.2000000000000001E-3</v>
      </c>
      <c r="C78" s="32">
        <v>7.3999999999999999E-4</v>
      </c>
      <c r="D78" s="70">
        <v>0.91600000000000004</v>
      </c>
      <c r="E78" s="45">
        <v>5.0000000000000002E-5</v>
      </c>
      <c r="F78" s="58"/>
      <c r="G78" s="71"/>
      <c r="H78" s="71"/>
    </row>
    <row r="79" spans="1:19" ht="12.75" customHeight="1" thickBot="1" x14ac:dyDescent="0.3">
      <c r="A79" s="35" t="s">
        <v>44</v>
      </c>
      <c r="B79" s="68">
        <v>1.3999999999999999E-4</v>
      </c>
      <c r="C79" s="36">
        <v>4.6E-5</v>
      </c>
      <c r="D79" s="72">
        <v>0.95899999999999996</v>
      </c>
      <c r="E79" s="37">
        <v>1.2999999999999999E-5</v>
      </c>
      <c r="F79" s="58"/>
    </row>
    <row r="80" spans="1:19" ht="12.75" customHeight="1" thickTop="1" x14ac:dyDescent="0.25">
      <c r="A80" s="2" t="s">
        <v>64</v>
      </c>
      <c r="C80" s="7"/>
      <c r="D80" s="59"/>
    </row>
    <row r="81" spans="1:1" ht="12.75" customHeight="1" x14ac:dyDescent="0.25">
      <c r="A81" t="s">
        <v>65</v>
      </c>
    </row>
    <row r="82" spans="1:1" ht="12.75" customHeight="1" x14ac:dyDescent="0.25">
      <c r="A82" s="22" t="s">
        <v>67</v>
      </c>
    </row>
    <row r="83" spans="1:1" ht="12.75" customHeight="1" x14ac:dyDescent="0.25">
      <c r="A83" t="s">
        <v>66</v>
      </c>
    </row>
    <row r="84" spans="1:1" ht="12.75" customHeight="1" x14ac:dyDescent="0.25"/>
  </sheetData>
  <mergeCells count="16">
    <mergeCell ref="B4:B6"/>
    <mergeCell ref="C4:C6"/>
    <mergeCell ref="A1:O1"/>
    <mergeCell ref="D4:D6"/>
    <mergeCell ref="E4:E6"/>
    <mergeCell ref="F4:F6"/>
    <mergeCell ref="G4:G6"/>
    <mergeCell ref="H4:H6"/>
    <mergeCell ref="I4:I6"/>
    <mergeCell ref="O5:O6"/>
    <mergeCell ref="M5:M6"/>
    <mergeCell ref="L5:L6"/>
    <mergeCell ref="K5:K6"/>
    <mergeCell ref="J5:J6"/>
    <mergeCell ref="N5:N6"/>
    <mergeCell ref="A4:A6"/>
  </mergeCells>
  <printOptions horizontalCentered="1"/>
  <pageMargins left="0.7" right="0.7" top="0.75" bottom="0.75" header="0.3" footer="0.3"/>
  <pageSetup paperSize="3" scale="75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AU89"/>
  <sheetViews>
    <sheetView view="pageBreakPreview" zoomScale="85" zoomScaleNormal="100" zoomScaleSheetLayoutView="85" workbookViewId="0">
      <selection activeCell="G35" sqref="G35"/>
    </sheetView>
  </sheetViews>
  <sheetFormatPr defaultRowHeight="13.2" x14ac:dyDescent="0.25"/>
  <cols>
    <col min="1" max="1" width="22.109375" customWidth="1"/>
    <col min="2" max="2" width="10.6640625" customWidth="1"/>
    <col min="3" max="3" width="46.33203125" style="7" customWidth="1"/>
    <col min="4" max="4" width="12.109375" customWidth="1"/>
    <col min="5" max="5" width="12.109375" bestFit="1" customWidth="1"/>
    <col min="6" max="8" width="13.6640625" customWidth="1"/>
    <col min="9" max="9" width="9.5546875" customWidth="1"/>
    <col min="10" max="11" width="12" bestFit="1" customWidth="1"/>
    <col min="12" max="12" width="12" customWidth="1"/>
    <col min="13" max="14" width="11.88671875" bestFit="1" customWidth="1"/>
    <col min="15" max="15" width="11.88671875" customWidth="1"/>
    <col min="17" max="17" width="16.5546875" bestFit="1" customWidth="1"/>
    <col min="18" max="18" width="12.33203125" bestFit="1" customWidth="1"/>
    <col min="19" max="19" width="14.6640625" bestFit="1" customWidth="1"/>
    <col min="20" max="20" width="12.44140625" bestFit="1" customWidth="1"/>
    <col min="21" max="21" width="13.88671875" bestFit="1" customWidth="1"/>
  </cols>
  <sheetData>
    <row r="1" spans="1:47" s="3" customFormat="1" ht="17.399999999999999" x14ac:dyDescent="0.3">
      <c r="A1" s="313" t="s">
        <v>343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2"/>
    </row>
    <row r="2" spans="1:47" s="3" customFormat="1" ht="17.399999999999999" x14ac:dyDescent="0.3">
      <c r="A2" s="25" t="s">
        <v>470</v>
      </c>
      <c r="B2" s="26"/>
      <c r="C2" s="282"/>
      <c r="D2" s="8"/>
      <c r="E2" s="9"/>
      <c r="F2" s="9"/>
      <c r="G2" s="9"/>
      <c r="H2" s="9"/>
      <c r="I2" s="9"/>
      <c r="J2" s="29"/>
      <c r="K2" s="29"/>
      <c r="L2" s="313"/>
      <c r="M2" s="313"/>
      <c r="N2" s="24"/>
      <c r="O2" s="9"/>
      <c r="P2" s="2"/>
      <c r="Q2"/>
      <c r="R2"/>
      <c r="S2"/>
      <c r="T2"/>
      <c r="U2"/>
      <c r="V2"/>
      <c r="W2"/>
      <c r="X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s="3" customFormat="1" ht="13.8" thickBot="1" x14ac:dyDescent="0.3">
      <c r="A3" s="24" t="s">
        <v>6</v>
      </c>
      <c r="B3" s="27"/>
      <c r="C3" s="283"/>
      <c r="D3" s="10"/>
      <c r="E3" s="10"/>
      <c r="F3" s="10"/>
      <c r="G3" s="10"/>
      <c r="H3" s="10"/>
      <c r="I3" s="9"/>
      <c r="J3" s="11"/>
      <c r="K3" s="11"/>
      <c r="L3" s="11"/>
      <c r="M3" s="11"/>
      <c r="N3" s="11"/>
      <c r="O3" s="11"/>
      <c r="P3" s="2"/>
      <c r="Q3"/>
      <c r="R3"/>
      <c r="S3"/>
      <c r="T3"/>
      <c r="U3"/>
      <c r="V3"/>
      <c r="W3"/>
      <c r="X3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s="5" customFormat="1" ht="12.75" customHeight="1" thickTop="1" x14ac:dyDescent="0.25">
      <c r="A4" s="327" t="s">
        <v>46</v>
      </c>
      <c r="B4" s="320" t="s">
        <v>347</v>
      </c>
      <c r="C4" s="320" t="s">
        <v>47</v>
      </c>
      <c r="D4" s="320" t="s">
        <v>371</v>
      </c>
      <c r="E4" s="320" t="s">
        <v>361</v>
      </c>
      <c r="F4" s="320" t="s">
        <v>372</v>
      </c>
      <c r="G4" s="320" t="s">
        <v>374</v>
      </c>
      <c r="H4" s="320" t="s">
        <v>375</v>
      </c>
      <c r="I4" s="320" t="s">
        <v>365</v>
      </c>
      <c r="J4" s="31" t="s">
        <v>45</v>
      </c>
      <c r="K4" s="46"/>
      <c r="L4" s="51"/>
      <c r="M4" s="51"/>
      <c r="N4" s="47"/>
      <c r="O4" s="47"/>
      <c r="P4" s="4"/>
    </row>
    <row r="5" spans="1:47" s="5" customFormat="1" ht="12.75" customHeight="1" x14ac:dyDescent="0.2">
      <c r="A5" s="328"/>
      <c r="B5" s="321"/>
      <c r="C5" s="321"/>
      <c r="D5" s="321"/>
      <c r="E5" s="321"/>
      <c r="F5" s="321"/>
      <c r="G5" s="321"/>
      <c r="H5" s="321"/>
      <c r="I5" s="321"/>
      <c r="J5" s="325" t="s">
        <v>373</v>
      </c>
      <c r="K5" s="325" t="s">
        <v>340</v>
      </c>
      <c r="L5" s="331" t="s">
        <v>58</v>
      </c>
      <c r="M5" s="331" t="s">
        <v>48</v>
      </c>
      <c r="N5" s="331" t="s">
        <v>53</v>
      </c>
      <c r="O5" s="330" t="s">
        <v>59</v>
      </c>
      <c r="P5" s="4"/>
    </row>
    <row r="6" spans="1:47" s="5" customFormat="1" ht="33.6" customHeight="1" thickBot="1" x14ac:dyDescent="0.25">
      <c r="A6" s="329"/>
      <c r="B6" s="322"/>
      <c r="C6" s="322"/>
      <c r="D6" s="322"/>
      <c r="E6" s="322"/>
      <c r="F6" s="322"/>
      <c r="G6" s="322"/>
      <c r="H6" s="322"/>
      <c r="I6" s="322"/>
      <c r="J6" s="326"/>
      <c r="K6" s="326"/>
      <c r="L6" s="326"/>
      <c r="M6" s="326"/>
      <c r="N6" s="326"/>
      <c r="O6" s="324"/>
      <c r="P6" s="4"/>
    </row>
    <row r="7" spans="1:47" s="3" customFormat="1" ht="13.8" thickTop="1" x14ac:dyDescent="0.25">
      <c r="A7" s="266" t="str">
        <f>'TBL1 Control'!A7</f>
        <v>Grizzly Feeder 1</v>
      </c>
      <c r="B7" s="281" t="str">
        <f>'TBL1 Control'!B7</f>
        <v>GR1</v>
      </c>
      <c r="C7" s="247" t="str">
        <f>'TBL1 Control'!C7</f>
        <v>4'x10' 5424 VGF</v>
      </c>
      <c r="D7" s="281" t="str">
        <f>'TBL1 Control'!D7</f>
        <v>YES</v>
      </c>
      <c r="E7" s="281">
        <f>'TBL1 Control'!E7</f>
        <v>2600</v>
      </c>
      <c r="F7" s="1">
        <f>$C$78</f>
        <v>1.5999999999999999E-5</v>
      </c>
      <c r="G7" s="244">
        <f>$D$78</f>
        <v>1.0815999999999999E-6</v>
      </c>
      <c r="H7" s="243">
        <f>$B$78</f>
        <v>3.3599999999999997E-5</v>
      </c>
      <c r="I7" s="1" t="s">
        <v>4</v>
      </c>
      <c r="J7" s="6">
        <f t="shared" ref="J7" si="0">IF(E7="","",E7*F7)</f>
        <v>4.1599999999999998E-2</v>
      </c>
      <c r="K7" s="6">
        <f t="shared" ref="K7" si="1">IF(E7="","",E7*G7)</f>
        <v>2.8121599999999997E-3</v>
      </c>
      <c r="L7" s="6">
        <f t="shared" ref="L7" si="2">IF(E7="","",E7*H7)</f>
        <v>8.7359999999999993E-2</v>
      </c>
      <c r="M7" s="48">
        <f t="shared" ref="M7" si="3">IF(E7="","",J7/2000*8760)</f>
        <v>0.18220799999999998</v>
      </c>
      <c r="N7" s="48">
        <f t="shared" ref="N7" si="4">IF(E7="","",K7/2000*8760)</f>
        <v>1.2317260799999999E-2</v>
      </c>
      <c r="O7" s="33">
        <f t="shared" ref="O7" si="5">IF(E7="","",L7/2000*8760)</f>
        <v>0.38263679999999994</v>
      </c>
      <c r="P7" s="2"/>
      <c r="Q7"/>
      <c r="R7"/>
      <c r="S7"/>
      <c r="T7"/>
      <c r="U7"/>
      <c r="V7"/>
      <c r="W7"/>
      <c r="X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3" customFormat="1" x14ac:dyDescent="0.25">
      <c r="A8" s="251" t="str">
        <f>'TBL1 Control'!A8</f>
        <v>Crusher 1</v>
      </c>
      <c r="B8" s="279" t="str">
        <f>'TBL1 Control'!B8</f>
        <v>CR1</v>
      </c>
      <c r="C8" s="212" t="str">
        <f>'TBL1 Control'!C8</f>
        <v>4051 Primary Jaw Crusher 5" CSS</v>
      </c>
      <c r="D8" s="279" t="str">
        <f>'TBL1 Control'!D8</f>
        <v>YES</v>
      </c>
      <c r="E8" s="279">
        <f>'TBL1 Control'!E8</f>
        <v>2700</v>
      </c>
      <c r="F8" s="1">
        <f>$C$79</f>
        <v>2.3999999999999998E-3</v>
      </c>
      <c r="G8" s="49" t="e">
        <f>$D$79</f>
        <v>#REF!</v>
      </c>
      <c r="H8" s="223">
        <f>$B$79</f>
        <v>5.4000000000000003E-3</v>
      </c>
      <c r="I8" s="1" t="s">
        <v>4</v>
      </c>
      <c r="J8" s="6">
        <f t="shared" ref="J8:J51" si="6">IF(E8="","",E8*F8)</f>
        <v>6.4799999999999995</v>
      </c>
      <c r="K8" s="6" t="e">
        <f>IF(E8="","",E8*G8)</f>
        <v>#REF!</v>
      </c>
      <c r="L8" s="6">
        <f t="shared" ref="L8:L51" si="7">IF(E8="","",E8*H8)</f>
        <v>14.58</v>
      </c>
      <c r="M8" s="48">
        <f t="shared" ref="M8:M51" si="8">IF(E8="","",J8/2000*8760)</f>
        <v>28.382399999999997</v>
      </c>
      <c r="N8" s="48" t="e">
        <f t="shared" ref="N8:N51" si="9">IF(E8="","",K8/2000*8760)</f>
        <v>#REF!</v>
      </c>
      <c r="O8" s="33">
        <f t="shared" ref="O8" si="10">IF(E8="","",L8/2000*8760)</f>
        <v>63.860399999999998</v>
      </c>
      <c r="P8" s="2"/>
      <c r="Q8"/>
      <c r="R8"/>
      <c r="S8"/>
      <c r="T8"/>
      <c r="U8"/>
      <c r="V8"/>
      <c r="W8"/>
      <c r="X8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3.5" customHeight="1" x14ac:dyDescent="0.25">
      <c r="A9" s="251" t="str">
        <f>'TBL1 Control'!A9</f>
        <v>Crusher 2</v>
      </c>
      <c r="B9" s="279" t="str">
        <f>'TBL1 Control'!B9</f>
        <v>CR2</v>
      </c>
      <c r="C9" s="212" t="str">
        <f>'TBL1 Control'!C9</f>
        <v>400 HP Class Core Crusher - standard medium chamber</v>
      </c>
      <c r="D9" s="279" t="str">
        <f>'TBL1 Control'!D9</f>
        <v>YES</v>
      </c>
      <c r="E9" s="279">
        <f>'TBL1 Control'!E9</f>
        <v>2500</v>
      </c>
      <c r="F9" s="1">
        <f>$C$79</f>
        <v>2.3999999999999998E-3</v>
      </c>
      <c r="G9" s="49" t="e">
        <f>$D$79</f>
        <v>#REF!</v>
      </c>
      <c r="H9" s="223">
        <f>$B$79</f>
        <v>5.4000000000000003E-3</v>
      </c>
      <c r="I9" s="1" t="s">
        <v>4</v>
      </c>
      <c r="J9" s="6">
        <f t="shared" ref="J9:J48" si="11">IF(E9="","",E9*F9)</f>
        <v>5.9999999999999991</v>
      </c>
      <c r="K9" s="6" t="e">
        <f t="shared" ref="K9:K48" si="12">IF(E9="","",E9*G9)</f>
        <v>#REF!</v>
      </c>
      <c r="L9" s="6">
        <f t="shared" ref="L9:L48" si="13">IF(E9="","",E9*H9)</f>
        <v>13.5</v>
      </c>
      <c r="M9" s="48">
        <f t="shared" ref="M9:M48" si="14">IF(E9="","",J9/2000*8760)</f>
        <v>26.279999999999998</v>
      </c>
      <c r="N9" s="48" t="e">
        <f t="shared" ref="N9:N48" si="15">IF(E9="","",K9/2000*8760)</f>
        <v>#REF!</v>
      </c>
      <c r="O9" s="33">
        <f t="shared" ref="O9:O48" si="16">IF(E9="","",L9/2000*8760)</f>
        <v>59.13</v>
      </c>
      <c r="P9" s="2"/>
    </row>
    <row r="10" spans="1:47" ht="13.5" customHeight="1" x14ac:dyDescent="0.25">
      <c r="A10" s="251" t="str">
        <f>'TBL1 Control'!A10</f>
        <v>Crusher 3</v>
      </c>
      <c r="B10" s="279" t="str">
        <f>'TBL1 Control'!B10</f>
        <v>CR3</v>
      </c>
      <c r="C10" s="212" t="str">
        <f>'TBL1 Control'!C10</f>
        <v>400 HP Class Cone Crusher - short coarse chamber</v>
      </c>
      <c r="D10" s="279" t="str">
        <f>'TBL1 Control'!D10</f>
        <v>YES</v>
      </c>
      <c r="E10" s="279">
        <f>'TBL1 Control'!E10</f>
        <v>2400</v>
      </c>
      <c r="F10" s="1">
        <f>$C$79</f>
        <v>2.3999999999999998E-3</v>
      </c>
      <c r="G10" s="49" t="e">
        <f>$D$79</f>
        <v>#REF!</v>
      </c>
      <c r="H10" s="223">
        <f>$B$79</f>
        <v>5.4000000000000003E-3</v>
      </c>
      <c r="I10" s="1" t="s">
        <v>4</v>
      </c>
      <c r="J10" s="6">
        <f t="shared" si="11"/>
        <v>5.76</v>
      </c>
      <c r="K10" s="6" t="e">
        <f t="shared" si="12"/>
        <v>#REF!</v>
      </c>
      <c r="L10" s="6">
        <f t="shared" si="13"/>
        <v>12.96</v>
      </c>
      <c r="M10" s="48">
        <f t="shared" si="14"/>
        <v>25.228799999999996</v>
      </c>
      <c r="N10" s="48" t="e">
        <f t="shared" si="15"/>
        <v>#REF!</v>
      </c>
      <c r="O10" s="33">
        <f t="shared" si="16"/>
        <v>56.764800000000001</v>
      </c>
      <c r="P10" s="2"/>
    </row>
    <row r="11" spans="1:47" ht="13.5" customHeight="1" x14ac:dyDescent="0.25">
      <c r="A11" s="251" t="str">
        <f>'TBL1 Control'!A11</f>
        <v>Screen 1</v>
      </c>
      <c r="B11" s="279" t="str">
        <f>'TBL1 Control'!B11</f>
        <v>S1</v>
      </c>
      <c r="C11" s="212" t="str">
        <f>'TBL1 Control'!C11</f>
        <v>8' x 20' TD Scalping Screen</v>
      </c>
      <c r="D11" s="279" t="str">
        <f>'TBL1 Control'!D11</f>
        <v>YES</v>
      </c>
      <c r="E11" s="279">
        <f>'TBL1 Control'!E11</f>
        <v>2950</v>
      </c>
      <c r="F11" s="1">
        <f>$C$80</f>
        <v>8.6999999999999994E-3</v>
      </c>
      <c r="G11" s="49" t="e">
        <f>$D$80</f>
        <v>#REF!</v>
      </c>
      <c r="H11" s="62">
        <f>$B$80</f>
        <v>2.5000000000000001E-2</v>
      </c>
      <c r="I11" s="1" t="s">
        <v>4</v>
      </c>
      <c r="J11" s="6">
        <f t="shared" si="11"/>
        <v>25.664999999999999</v>
      </c>
      <c r="K11" s="6" t="e">
        <f t="shared" si="12"/>
        <v>#REF!</v>
      </c>
      <c r="L11" s="6">
        <f t="shared" si="13"/>
        <v>73.75</v>
      </c>
      <c r="M11" s="48">
        <f t="shared" si="14"/>
        <v>112.4127</v>
      </c>
      <c r="N11" s="48" t="e">
        <f t="shared" si="15"/>
        <v>#REF!</v>
      </c>
      <c r="O11" s="33">
        <f t="shared" si="16"/>
        <v>323.02499999999998</v>
      </c>
      <c r="P11" s="2"/>
    </row>
    <row r="12" spans="1:47" ht="13.5" customHeight="1" x14ac:dyDescent="0.25">
      <c r="A12" s="251" t="str">
        <f>'TBL1 Control'!A12</f>
        <v>Screen 2</v>
      </c>
      <c r="B12" s="279" t="str">
        <f>'TBL1 Control'!B12</f>
        <v>S2</v>
      </c>
      <c r="C12" s="212" t="str">
        <f>'TBL1 Control'!C12</f>
        <v>8' x 20' TD Scalping Screen</v>
      </c>
      <c r="D12" s="279" t="str">
        <f>'TBL1 Control'!D12</f>
        <v>YES</v>
      </c>
      <c r="E12" s="279">
        <f>'TBL1 Control'!E12</f>
        <v>2900</v>
      </c>
      <c r="F12" s="1">
        <f>$C$80</f>
        <v>8.6999999999999994E-3</v>
      </c>
      <c r="G12" s="49" t="e">
        <f>$D$80</f>
        <v>#REF!</v>
      </c>
      <c r="H12" s="62">
        <f>$B$80</f>
        <v>2.5000000000000001E-2</v>
      </c>
      <c r="I12" s="1" t="s">
        <v>4</v>
      </c>
      <c r="J12" s="6">
        <f t="shared" si="11"/>
        <v>25.229999999999997</v>
      </c>
      <c r="K12" s="6" t="e">
        <f t="shared" si="12"/>
        <v>#REF!</v>
      </c>
      <c r="L12" s="6">
        <f t="shared" si="13"/>
        <v>72.5</v>
      </c>
      <c r="M12" s="48">
        <f t="shared" si="14"/>
        <v>110.50739999999998</v>
      </c>
      <c r="N12" s="48" t="e">
        <f t="shared" si="15"/>
        <v>#REF!</v>
      </c>
      <c r="O12" s="33">
        <f t="shared" si="16"/>
        <v>317.54999999999995</v>
      </c>
      <c r="P12" s="2"/>
    </row>
    <row r="13" spans="1:47" ht="13.5" customHeight="1" x14ac:dyDescent="0.25">
      <c r="A13" s="251" t="str">
        <f>'TBL1 Control'!A13</f>
        <v>Feeder 1</v>
      </c>
      <c r="B13" s="279" t="str">
        <f>'TBL1 Control'!B13</f>
        <v>F1</v>
      </c>
      <c r="C13" s="212" t="str">
        <f>'TBL1 Control'!C13</f>
        <v>Twin 36" Pan Feeders</v>
      </c>
      <c r="D13" s="279" t="str">
        <f>'TBL1 Control'!D13</f>
        <v>YES</v>
      </c>
      <c r="E13" s="279">
        <f>'TBL1 Control'!E13</f>
        <v>2600</v>
      </c>
      <c r="F13" s="1">
        <f t="shared" ref="F13:F48" si="17">$C$81</f>
        <v>1.1000000000000001E-3</v>
      </c>
      <c r="G13" s="49" t="e">
        <f t="shared" ref="G13:G48" si="18">$D$81</f>
        <v>#REF!</v>
      </c>
      <c r="H13" s="62">
        <f t="shared" ref="H13:H48" si="19">$B$81</f>
        <v>3.0000000000000001E-3</v>
      </c>
      <c r="I13" s="1" t="s">
        <v>4</v>
      </c>
      <c r="J13" s="6">
        <f t="shared" si="11"/>
        <v>2.8600000000000003</v>
      </c>
      <c r="K13" s="6" t="e">
        <f t="shared" si="12"/>
        <v>#REF!</v>
      </c>
      <c r="L13" s="6">
        <f t="shared" si="13"/>
        <v>7.8</v>
      </c>
      <c r="M13" s="48">
        <f t="shared" si="14"/>
        <v>12.5268</v>
      </c>
      <c r="N13" s="48" t="e">
        <f t="shared" si="15"/>
        <v>#REF!</v>
      </c>
      <c r="O13" s="33">
        <f t="shared" si="16"/>
        <v>34.164000000000001</v>
      </c>
      <c r="P13" s="2"/>
    </row>
    <row r="14" spans="1:47" ht="13.5" customHeight="1" x14ac:dyDescent="0.25">
      <c r="A14" s="251" t="str">
        <f>'TBL1 Control'!A14</f>
        <v>Conveyor 1</v>
      </c>
      <c r="B14" s="279" t="str">
        <f>'TBL1 Control'!B14</f>
        <v>C1</v>
      </c>
      <c r="C14" s="212" t="str">
        <f>'TBL1 Control'!C14</f>
        <v>60" Wide</v>
      </c>
      <c r="D14" s="279" t="str">
        <f>'TBL1 Control'!D14</f>
        <v>YES</v>
      </c>
      <c r="E14" s="279">
        <f>'TBL1 Control'!E14</f>
        <v>2600</v>
      </c>
      <c r="F14" s="1">
        <f t="shared" si="17"/>
        <v>1.1000000000000001E-3</v>
      </c>
      <c r="G14" s="49" t="e">
        <f t="shared" si="18"/>
        <v>#REF!</v>
      </c>
      <c r="H14" s="62">
        <f t="shared" si="19"/>
        <v>3.0000000000000001E-3</v>
      </c>
      <c r="I14" s="212" t="s">
        <v>4</v>
      </c>
      <c r="J14" s="6">
        <f t="shared" si="11"/>
        <v>2.8600000000000003</v>
      </c>
      <c r="K14" s="6" t="e">
        <f t="shared" si="12"/>
        <v>#REF!</v>
      </c>
      <c r="L14" s="6">
        <f t="shared" si="13"/>
        <v>7.8</v>
      </c>
      <c r="M14" s="48">
        <f t="shared" si="14"/>
        <v>12.5268</v>
      </c>
      <c r="N14" s="48" t="e">
        <f t="shared" si="15"/>
        <v>#REF!</v>
      </c>
      <c r="O14" s="33">
        <f t="shared" si="16"/>
        <v>34.164000000000001</v>
      </c>
      <c r="P14" s="2"/>
    </row>
    <row r="15" spans="1:47" ht="13.5" customHeight="1" x14ac:dyDescent="0.25">
      <c r="A15" s="251" t="str">
        <f>'TBL1 Control'!A15</f>
        <v>Conveyor 2</v>
      </c>
      <c r="B15" s="279" t="str">
        <f>'TBL1 Control'!B15</f>
        <v>C2</v>
      </c>
      <c r="C15" s="212" t="str">
        <f>'TBL1 Control'!C15</f>
        <v>36" Wide Radial Stacker</v>
      </c>
      <c r="D15" s="279" t="str">
        <f>'TBL1 Control'!D15</f>
        <v>YES</v>
      </c>
      <c r="E15" s="279">
        <f>'TBL1 Control'!E15</f>
        <v>2600</v>
      </c>
      <c r="F15" s="1">
        <f t="shared" si="17"/>
        <v>1.1000000000000001E-3</v>
      </c>
      <c r="G15" s="49" t="e">
        <f t="shared" si="18"/>
        <v>#REF!</v>
      </c>
      <c r="H15" s="62">
        <f t="shared" si="19"/>
        <v>3.0000000000000001E-3</v>
      </c>
      <c r="I15" s="1" t="s">
        <v>4</v>
      </c>
      <c r="J15" s="6">
        <f t="shared" si="11"/>
        <v>2.8600000000000003</v>
      </c>
      <c r="K15" s="6" t="e">
        <f t="shared" si="12"/>
        <v>#REF!</v>
      </c>
      <c r="L15" s="6">
        <f t="shared" si="13"/>
        <v>7.8</v>
      </c>
      <c r="M15" s="48">
        <f t="shared" si="14"/>
        <v>12.5268</v>
      </c>
      <c r="N15" s="48" t="e">
        <f t="shared" si="15"/>
        <v>#REF!</v>
      </c>
      <c r="O15" s="33">
        <f t="shared" si="16"/>
        <v>34.164000000000001</v>
      </c>
      <c r="P15" s="2"/>
    </row>
    <row r="16" spans="1:47" ht="13.5" customHeight="1" x14ac:dyDescent="0.25">
      <c r="A16" s="251" t="str">
        <f>'TBL1 Control'!A16</f>
        <v>Conveyor 3</v>
      </c>
      <c r="B16" s="279" t="str">
        <f>'TBL1 Control'!B16</f>
        <v>C3</v>
      </c>
      <c r="C16" s="212" t="str">
        <f>'TBL1 Control'!C16</f>
        <v>42" Wide Tunnel Belt</v>
      </c>
      <c r="D16" s="279" t="str">
        <f>'TBL1 Control'!D16</f>
        <v>YES</v>
      </c>
      <c r="E16" s="279">
        <f>'TBL1 Control'!E16</f>
        <v>2600</v>
      </c>
      <c r="F16" s="1">
        <f t="shared" si="17"/>
        <v>1.1000000000000001E-3</v>
      </c>
      <c r="G16" s="49" t="e">
        <f t="shared" si="18"/>
        <v>#REF!</v>
      </c>
      <c r="H16" s="62">
        <f t="shared" si="19"/>
        <v>3.0000000000000001E-3</v>
      </c>
      <c r="I16" s="1" t="s">
        <v>4</v>
      </c>
      <c r="J16" s="6">
        <f t="shared" si="11"/>
        <v>2.8600000000000003</v>
      </c>
      <c r="K16" s="6" t="e">
        <f t="shared" si="12"/>
        <v>#REF!</v>
      </c>
      <c r="L16" s="6">
        <f t="shared" si="13"/>
        <v>7.8</v>
      </c>
      <c r="M16" s="48">
        <f t="shared" si="14"/>
        <v>12.5268</v>
      </c>
      <c r="N16" s="48" t="e">
        <f t="shared" si="15"/>
        <v>#REF!</v>
      </c>
      <c r="O16" s="33">
        <f t="shared" si="16"/>
        <v>34.164000000000001</v>
      </c>
      <c r="P16" s="2"/>
    </row>
    <row r="17" spans="1:16" ht="13.5" customHeight="1" x14ac:dyDescent="0.25">
      <c r="A17" s="251" t="str">
        <f>'TBL1 Control'!A17</f>
        <v>Conveyor 4</v>
      </c>
      <c r="B17" s="279" t="str">
        <f>'TBL1 Control'!B17</f>
        <v>C4</v>
      </c>
      <c r="C17" s="212" t="str">
        <f>'TBL1 Control'!C17</f>
        <v xml:space="preserve">36" Wide </v>
      </c>
      <c r="D17" s="279" t="str">
        <f>'TBL1 Control'!D17</f>
        <v>YES</v>
      </c>
      <c r="E17" s="279">
        <f>'TBL1 Control'!E17</f>
        <v>2600</v>
      </c>
      <c r="F17" s="1">
        <f t="shared" si="17"/>
        <v>1.1000000000000001E-3</v>
      </c>
      <c r="G17" s="49" t="e">
        <f t="shared" si="18"/>
        <v>#REF!</v>
      </c>
      <c r="H17" s="62">
        <f t="shared" si="19"/>
        <v>3.0000000000000001E-3</v>
      </c>
      <c r="I17" s="1" t="s">
        <v>4</v>
      </c>
      <c r="J17" s="6">
        <f t="shared" si="11"/>
        <v>2.8600000000000003</v>
      </c>
      <c r="K17" s="6" t="e">
        <f t="shared" si="12"/>
        <v>#REF!</v>
      </c>
      <c r="L17" s="6">
        <f t="shared" si="13"/>
        <v>7.8</v>
      </c>
      <c r="M17" s="48">
        <f t="shared" si="14"/>
        <v>12.5268</v>
      </c>
      <c r="N17" s="48" t="e">
        <f t="shared" si="15"/>
        <v>#REF!</v>
      </c>
      <c r="O17" s="33">
        <f t="shared" si="16"/>
        <v>34.164000000000001</v>
      </c>
      <c r="P17" s="2"/>
    </row>
    <row r="18" spans="1:16" ht="13.5" customHeight="1" x14ac:dyDescent="0.25">
      <c r="A18" s="251" t="str">
        <f>'TBL1 Control'!A18</f>
        <v>Conveyor 5</v>
      </c>
      <c r="B18" s="279" t="str">
        <f>'TBL1 Control'!B18</f>
        <v>C5</v>
      </c>
      <c r="C18" s="212" t="str">
        <f>'TBL1 Control'!C18</f>
        <v>36" Wide Radial Stacker</v>
      </c>
      <c r="D18" s="279" t="str">
        <f>'TBL1 Control'!D18</f>
        <v>YES</v>
      </c>
      <c r="E18" s="279">
        <f>'TBL1 Control'!E18</f>
        <v>2950</v>
      </c>
      <c r="F18" s="1">
        <f t="shared" si="17"/>
        <v>1.1000000000000001E-3</v>
      </c>
      <c r="G18" s="49" t="e">
        <f t="shared" si="18"/>
        <v>#REF!</v>
      </c>
      <c r="H18" s="62">
        <f t="shared" si="19"/>
        <v>3.0000000000000001E-3</v>
      </c>
      <c r="I18" s="1" t="s">
        <v>4</v>
      </c>
      <c r="J18" s="6">
        <f t="shared" si="11"/>
        <v>3.2450000000000001</v>
      </c>
      <c r="K18" s="6" t="e">
        <f t="shared" si="12"/>
        <v>#REF!</v>
      </c>
      <c r="L18" s="6">
        <f t="shared" si="13"/>
        <v>8.85</v>
      </c>
      <c r="M18" s="48">
        <f t="shared" si="14"/>
        <v>14.213100000000001</v>
      </c>
      <c r="N18" s="48" t="e">
        <f t="shared" si="15"/>
        <v>#REF!</v>
      </c>
      <c r="O18" s="33">
        <f t="shared" si="16"/>
        <v>38.762999999999998</v>
      </c>
      <c r="P18" s="2"/>
    </row>
    <row r="19" spans="1:16" ht="13.5" customHeight="1" x14ac:dyDescent="0.25">
      <c r="A19" s="251" t="str">
        <f>'TBL1 Control'!A19</f>
        <v>Conveyor 6</v>
      </c>
      <c r="B19" s="279" t="str">
        <f>'TBL1 Control'!B19</f>
        <v>C6</v>
      </c>
      <c r="C19" s="212" t="str">
        <f>'TBL1 Control'!C19</f>
        <v>60" Wide</v>
      </c>
      <c r="D19" s="279" t="str">
        <f>'TBL1 Control'!D19</f>
        <v>YES</v>
      </c>
      <c r="E19" s="279">
        <f>'TBL1 Control'!E19</f>
        <v>2350</v>
      </c>
      <c r="F19" s="1">
        <f t="shared" si="17"/>
        <v>1.1000000000000001E-3</v>
      </c>
      <c r="G19" s="49" t="e">
        <f t="shared" si="18"/>
        <v>#REF!</v>
      </c>
      <c r="H19" s="62">
        <f t="shared" si="19"/>
        <v>3.0000000000000001E-3</v>
      </c>
      <c r="I19" s="1" t="s">
        <v>4</v>
      </c>
      <c r="J19" s="6">
        <f t="shared" si="11"/>
        <v>2.585</v>
      </c>
      <c r="K19" s="6" t="e">
        <f t="shared" si="12"/>
        <v>#REF!</v>
      </c>
      <c r="L19" s="6">
        <f t="shared" si="13"/>
        <v>7.05</v>
      </c>
      <c r="M19" s="48">
        <f t="shared" si="14"/>
        <v>11.3223</v>
      </c>
      <c r="N19" s="48" t="e">
        <f t="shared" si="15"/>
        <v>#REF!</v>
      </c>
      <c r="O19" s="33">
        <f t="shared" si="16"/>
        <v>30.878999999999998</v>
      </c>
      <c r="P19" s="2"/>
    </row>
    <row r="20" spans="1:16" x14ac:dyDescent="0.25">
      <c r="A20" s="251" t="str">
        <f>'TBL1 Control'!A20</f>
        <v>Conveyor 7</v>
      </c>
      <c r="B20" s="279" t="str">
        <f>'TBL1 Control'!B20</f>
        <v>C7</v>
      </c>
      <c r="C20" s="212" t="str">
        <f>'TBL1 Control'!C20</f>
        <v>36" Wide</v>
      </c>
      <c r="D20" s="279" t="str">
        <f>'TBL1 Control'!D20</f>
        <v>YES</v>
      </c>
      <c r="E20" s="279">
        <f>'TBL1 Control'!E20</f>
        <v>2350</v>
      </c>
      <c r="F20" s="1">
        <f t="shared" si="17"/>
        <v>1.1000000000000001E-3</v>
      </c>
      <c r="G20" s="49" t="e">
        <f t="shared" si="18"/>
        <v>#REF!</v>
      </c>
      <c r="H20" s="62">
        <f t="shared" si="19"/>
        <v>3.0000000000000001E-3</v>
      </c>
      <c r="I20" s="1" t="s">
        <v>4</v>
      </c>
      <c r="J20" s="6">
        <f t="shared" si="11"/>
        <v>2.585</v>
      </c>
      <c r="K20" s="6" t="e">
        <f t="shared" si="12"/>
        <v>#REF!</v>
      </c>
      <c r="L20" s="6">
        <f t="shared" si="13"/>
        <v>7.05</v>
      </c>
      <c r="M20" s="48">
        <f t="shared" si="14"/>
        <v>11.3223</v>
      </c>
      <c r="N20" s="48" t="e">
        <f t="shared" si="15"/>
        <v>#REF!</v>
      </c>
      <c r="O20" s="33">
        <f t="shared" si="16"/>
        <v>30.878999999999998</v>
      </c>
      <c r="P20" s="2"/>
    </row>
    <row r="21" spans="1:16" x14ac:dyDescent="0.25">
      <c r="A21" s="251" t="str">
        <f>'TBL1 Control'!A21</f>
        <v>Conveyor 8</v>
      </c>
      <c r="B21" s="279" t="str">
        <f>'TBL1 Control'!B21</f>
        <v>C8</v>
      </c>
      <c r="C21" s="212" t="str">
        <f>'TBL1 Control'!C21</f>
        <v>36" Wide Radial Stacker</v>
      </c>
      <c r="D21" s="279" t="str">
        <f>'TBL1 Control'!D21</f>
        <v>YES</v>
      </c>
      <c r="E21" s="279">
        <f>'TBL1 Control'!E21</f>
        <v>2350</v>
      </c>
      <c r="F21" s="1">
        <f t="shared" si="17"/>
        <v>1.1000000000000001E-3</v>
      </c>
      <c r="G21" s="49" t="e">
        <f t="shared" si="18"/>
        <v>#REF!</v>
      </c>
      <c r="H21" s="62">
        <f t="shared" si="19"/>
        <v>3.0000000000000001E-3</v>
      </c>
      <c r="I21" s="1" t="s">
        <v>4</v>
      </c>
      <c r="J21" s="6">
        <f t="shared" si="11"/>
        <v>2.585</v>
      </c>
      <c r="K21" s="6" t="e">
        <f t="shared" si="12"/>
        <v>#REF!</v>
      </c>
      <c r="L21" s="6">
        <f t="shared" si="13"/>
        <v>7.05</v>
      </c>
      <c r="M21" s="48">
        <f t="shared" si="14"/>
        <v>11.3223</v>
      </c>
      <c r="N21" s="48" t="e">
        <f t="shared" si="15"/>
        <v>#REF!</v>
      </c>
      <c r="O21" s="33">
        <f t="shared" si="16"/>
        <v>30.878999999999998</v>
      </c>
      <c r="P21" s="2"/>
    </row>
    <row r="22" spans="1:16" x14ac:dyDescent="0.25">
      <c r="A22" s="251" t="str">
        <f>'TBL1 Control'!A22</f>
        <v>Conveyor 9</v>
      </c>
      <c r="B22" s="279" t="str">
        <f>'TBL1 Control'!B22</f>
        <v>C9</v>
      </c>
      <c r="C22" s="212" t="str">
        <f>'TBL1 Control'!C22</f>
        <v>36" Wide</v>
      </c>
      <c r="D22" s="279" t="str">
        <f>'TBL1 Control'!D22</f>
        <v>YES</v>
      </c>
      <c r="E22" s="279">
        <f>'TBL1 Control'!E22</f>
        <v>2350</v>
      </c>
      <c r="F22" s="1">
        <f t="shared" si="17"/>
        <v>1.1000000000000001E-3</v>
      </c>
      <c r="G22" s="49" t="e">
        <f t="shared" si="18"/>
        <v>#REF!</v>
      </c>
      <c r="H22" s="62">
        <f t="shared" si="19"/>
        <v>3.0000000000000001E-3</v>
      </c>
      <c r="I22" s="1" t="s">
        <v>4</v>
      </c>
      <c r="J22" s="6">
        <f t="shared" si="11"/>
        <v>2.585</v>
      </c>
      <c r="K22" s="6" t="e">
        <f t="shared" si="12"/>
        <v>#REF!</v>
      </c>
      <c r="L22" s="6">
        <f t="shared" si="13"/>
        <v>7.05</v>
      </c>
      <c r="M22" s="48">
        <f t="shared" si="14"/>
        <v>11.3223</v>
      </c>
      <c r="N22" s="48" t="e">
        <f t="shared" si="15"/>
        <v>#REF!</v>
      </c>
      <c r="O22" s="33">
        <f t="shared" si="16"/>
        <v>30.878999999999998</v>
      </c>
      <c r="P22" s="2"/>
    </row>
    <row r="23" spans="1:16" x14ac:dyDescent="0.25">
      <c r="A23" s="251" t="str">
        <f>'TBL1 Control'!A23</f>
        <v>Conveyor 10</v>
      </c>
      <c r="B23" s="279" t="str">
        <f>'TBL1 Control'!B23</f>
        <v>C10</v>
      </c>
      <c r="C23" s="212" t="str">
        <f>'TBL1 Control'!C23</f>
        <v>36" Wide Radial Stacker</v>
      </c>
      <c r="D23" s="279" t="str">
        <f>'TBL1 Control'!D23</f>
        <v>YES</v>
      </c>
      <c r="E23" s="279">
        <f>'TBL1 Control'!E23</f>
        <v>2350</v>
      </c>
      <c r="F23" s="1">
        <f t="shared" si="17"/>
        <v>1.1000000000000001E-3</v>
      </c>
      <c r="G23" s="49" t="e">
        <f t="shared" si="18"/>
        <v>#REF!</v>
      </c>
      <c r="H23" s="62">
        <f t="shared" si="19"/>
        <v>3.0000000000000001E-3</v>
      </c>
      <c r="I23" s="1" t="s">
        <v>4</v>
      </c>
      <c r="J23" s="6">
        <f t="shared" si="11"/>
        <v>2.585</v>
      </c>
      <c r="K23" s="6" t="e">
        <f t="shared" si="12"/>
        <v>#REF!</v>
      </c>
      <c r="L23" s="6">
        <f t="shared" si="13"/>
        <v>7.05</v>
      </c>
      <c r="M23" s="48">
        <f t="shared" si="14"/>
        <v>11.3223</v>
      </c>
      <c r="N23" s="48" t="e">
        <f t="shared" si="15"/>
        <v>#REF!</v>
      </c>
      <c r="O23" s="33">
        <f t="shared" si="16"/>
        <v>30.878999999999998</v>
      </c>
      <c r="P23" s="2"/>
    </row>
    <row r="24" spans="1:16" x14ac:dyDescent="0.25">
      <c r="A24" s="251" t="str">
        <f>'TBL1 Control'!A24</f>
        <v>Conveyor 11</v>
      </c>
      <c r="B24" s="279" t="str">
        <f>'TBL1 Control'!B24</f>
        <v>C11</v>
      </c>
      <c r="C24" s="212" t="str">
        <f>'TBL1 Control'!C24</f>
        <v>36" Wide</v>
      </c>
      <c r="D24" s="279" t="str">
        <f>'TBL1 Control'!D24</f>
        <v>YES</v>
      </c>
      <c r="E24" s="279">
        <f>'TBL1 Control'!E24</f>
        <v>2500</v>
      </c>
      <c r="F24" s="1">
        <f t="shared" si="17"/>
        <v>1.1000000000000001E-3</v>
      </c>
      <c r="G24" s="49" t="e">
        <f t="shared" si="18"/>
        <v>#REF!</v>
      </c>
      <c r="H24" s="62">
        <f t="shared" si="19"/>
        <v>3.0000000000000001E-3</v>
      </c>
      <c r="I24" s="1" t="s">
        <v>4</v>
      </c>
      <c r="J24" s="6">
        <f t="shared" si="11"/>
        <v>2.75</v>
      </c>
      <c r="K24" s="6" t="e">
        <f t="shared" si="12"/>
        <v>#REF!</v>
      </c>
      <c r="L24" s="6">
        <f t="shared" si="13"/>
        <v>7.5</v>
      </c>
      <c r="M24" s="48">
        <f t="shared" si="14"/>
        <v>12.045</v>
      </c>
      <c r="N24" s="48" t="e">
        <f t="shared" si="15"/>
        <v>#REF!</v>
      </c>
      <c r="O24" s="33">
        <f t="shared" si="16"/>
        <v>32.85</v>
      </c>
      <c r="P24" s="2"/>
    </row>
    <row r="25" spans="1:16" x14ac:dyDescent="0.25">
      <c r="A25" s="251" t="str">
        <f>'TBL1 Control'!A25</f>
        <v>Conveyor 12</v>
      </c>
      <c r="B25" s="279" t="str">
        <f>'TBL1 Control'!B25</f>
        <v>C12</v>
      </c>
      <c r="C25" s="212" t="str">
        <f>'TBL1 Control'!C25</f>
        <v>48" Wide Belt Feeder</v>
      </c>
      <c r="D25" s="279" t="str">
        <f>'TBL1 Control'!D25</f>
        <v>YES</v>
      </c>
      <c r="E25" s="279">
        <f>'TBL1 Control'!E25</f>
        <v>2500</v>
      </c>
      <c r="F25" s="1">
        <f t="shared" si="17"/>
        <v>1.1000000000000001E-3</v>
      </c>
      <c r="G25" s="49" t="e">
        <f t="shared" si="18"/>
        <v>#REF!</v>
      </c>
      <c r="H25" s="62">
        <f t="shared" si="19"/>
        <v>3.0000000000000001E-3</v>
      </c>
      <c r="I25" s="1" t="s">
        <v>4</v>
      </c>
      <c r="J25" s="6">
        <f t="shared" si="11"/>
        <v>2.75</v>
      </c>
      <c r="K25" s="6" t="e">
        <f t="shared" si="12"/>
        <v>#REF!</v>
      </c>
      <c r="L25" s="6">
        <f t="shared" si="13"/>
        <v>7.5</v>
      </c>
      <c r="M25" s="48">
        <f t="shared" si="14"/>
        <v>12.045</v>
      </c>
      <c r="N25" s="48" t="e">
        <f t="shared" si="15"/>
        <v>#REF!</v>
      </c>
      <c r="O25" s="33">
        <f t="shared" si="16"/>
        <v>32.85</v>
      </c>
      <c r="P25" s="2"/>
    </row>
    <row r="26" spans="1:16" x14ac:dyDescent="0.25">
      <c r="A26" s="251" t="str">
        <f>'TBL1 Control'!A26</f>
        <v>Conveyor 13</v>
      </c>
      <c r="B26" s="279" t="str">
        <f>'TBL1 Control'!B26</f>
        <v>C13</v>
      </c>
      <c r="C26" s="212" t="str">
        <f>'TBL1 Control'!C26</f>
        <v>36" Wide</v>
      </c>
      <c r="D26" s="279" t="str">
        <f>'TBL1 Control'!D26</f>
        <v>YES</v>
      </c>
      <c r="E26" s="279">
        <f>'TBL1 Control'!E26</f>
        <v>2500</v>
      </c>
      <c r="F26" s="1">
        <f t="shared" si="17"/>
        <v>1.1000000000000001E-3</v>
      </c>
      <c r="G26" s="49" t="e">
        <f t="shared" si="18"/>
        <v>#REF!</v>
      </c>
      <c r="H26" s="62">
        <f t="shared" si="19"/>
        <v>3.0000000000000001E-3</v>
      </c>
      <c r="I26" s="1" t="s">
        <v>4</v>
      </c>
      <c r="J26" s="6">
        <f t="shared" si="11"/>
        <v>2.75</v>
      </c>
      <c r="K26" s="6" t="e">
        <f t="shared" si="12"/>
        <v>#REF!</v>
      </c>
      <c r="L26" s="6">
        <f t="shared" si="13"/>
        <v>7.5</v>
      </c>
      <c r="M26" s="48">
        <f t="shared" si="14"/>
        <v>12.045</v>
      </c>
      <c r="N26" s="48" t="e">
        <f t="shared" si="15"/>
        <v>#REF!</v>
      </c>
      <c r="O26" s="33">
        <f t="shared" si="16"/>
        <v>32.85</v>
      </c>
      <c r="P26" s="2"/>
    </row>
    <row r="27" spans="1:16" x14ac:dyDescent="0.25">
      <c r="A27" s="251" t="str">
        <f>'TBL1 Control'!A27</f>
        <v>Conveyor 14</v>
      </c>
      <c r="B27" s="279" t="str">
        <f>'TBL1 Control'!B27</f>
        <v>C14</v>
      </c>
      <c r="C27" s="212" t="str">
        <f>'TBL1 Control'!C27</f>
        <v>36" Wide</v>
      </c>
      <c r="D27" s="279" t="str">
        <f>'TBL1 Control'!D27</f>
        <v>YES</v>
      </c>
      <c r="E27" s="279">
        <f>'TBL1 Control'!E27</f>
        <v>2500</v>
      </c>
      <c r="F27" s="1">
        <f t="shared" si="17"/>
        <v>1.1000000000000001E-3</v>
      </c>
      <c r="G27" s="49" t="e">
        <f t="shared" si="18"/>
        <v>#REF!</v>
      </c>
      <c r="H27" s="62">
        <f t="shared" si="19"/>
        <v>3.0000000000000001E-3</v>
      </c>
      <c r="I27" s="1" t="s">
        <v>4</v>
      </c>
      <c r="J27" s="6">
        <f t="shared" si="11"/>
        <v>2.75</v>
      </c>
      <c r="K27" s="6" t="e">
        <f t="shared" si="12"/>
        <v>#REF!</v>
      </c>
      <c r="L27" s="6">
        <f t="shared" si="13"/>
        <v>7.5</v>
      </c>
      <c r="M27" s="48">
        <f t="shared" si="14"/>
        <v>12.045</v>
      </c>
      <c r="N27" s="48" t="e">
        <f t="shared" si="15"/>
        <v>#REF!</v>
      </c>
      <c r="O27" s="33">
        <f t="shared" si="16"/>
        <v>32.85</v>
      </c>
      <c r="P27" s="2"/>
    </row>
    <row r="28" spans="1:16" x14ac:dyDescent="0.25">
      <c r="A28" s="251" t="str">
        <f>'TBL1 Control'!A28</f>
        <v>Conveyor 15</v>
      </c>
      <c r="B28" s="279" t="str">
        <f>'TBL1 Control'!B28</f>
        <v>C15</v>
      </c>
      <c r="C28" s="212" t="str">
        <f>'TBL1 Control'!C28</f>
        <v>36" Wide</v>
      </c>
      <c r="D28" s="279" t="str">
        <f>'TBL1 Control'!D28</f>
        <v>YES</v>
      </c>
      <c r="E28" s="279">
        <f>'TBL1 Control'!E28</f>
        <v>2350</v>
      </c>
      <c r="F28" s="1">
        <f t="shared" si="17"/>
        <v>1.1000000000000001E-3</v>
      </c>
      <c r="G28" s="49" t="e">
        <f t="shared" si="18"/>
        <v>#REF!</v>
      </c>
      <c r="H28" s="62">
        <f t="shared" si="19"/>
        <v>3.0000000000000001E-3</v>
      </c>
      <c r="I28" s="1" t="s">
        <v>4</v>
      </c>
      <c r="J28" s="6">
        <f t="shared" si="11"/>
        <v>2.585</v>
      </c>
      <c r="K28" s="6" t="e">
        <f t="shared" si="12"/>
        <v>#REF!</v>
      </c>
      <c r="L28" s="6">
        <f t="shared" si="13"/>
        <v>7.05</v>
      </c>
      <c r="M28" s="48">
        <f t="shared" si="14"/>
        <v>11.3223</v>
      </c>
      <c r="N28" s="48" t="e">
        <f t="shared" si="15"/>
        <v>#REF!</v>
      </c>
      <c r="O28" s="33">
        <f t="shared" si="16"/>
        <v>30.878999999999998</v>
      </c>
      <c r="P28" s="2"/>
    </row>
    <row r="29" spans="1:16" x14ac:dyDescent="0.25">
      <c r="A29" s="251" t="str">
        <f>'TBL1 Control'!A29</f>
        <v>Conveyor 16</v>
      </c>
      <c r="B29" s="279" t="str">
        <f>'TBL1 Control'!B29</f>
        <v>C16</v>
      </c>
      <c r="C29" s="212" t="str">
        <f>'TBL1 Control'!C29</f>
        <v>36" Wide</v>
      </c>
      <c r="D29" s="279" t="str">
        <f>'TBL1 Control'!D29</f>
        <v>YES</v>
      </c>
      <c r="E29" s="279">
        <f>'TBL1 Control'!E29</f>
        <v>2400</v>
      </c>
      <c r="F29" s="1">
        <f t="shared" si="17"/>
        <v>1.1000000000000001E-3</v>
      </c>
      <c r="G29" s="49" t="e">
        <f t="shared" si="18"/>
        <v>#REF!</v>
      </c>
      <c r="H29" s="62">
        <f t="shared" si="19"/>
        <v>3.0000000000000001E-3</v>
      </c>
      <c r="I29" s="1" t="s">
        <v>4</v>
      </c>
      <c r="J29" s="6">
        <f t="shared" si="11"/>
        <v>2.64</v>
      </c>
      <c r="K29" s="6" t="e">
        <f t="shared" si="12"/>
        <v>#REF!</v>
      </c>
      <c r="L29" s="6">
        <f t="shared" si="13"/>
        <v>7.2</v>
      </c>
      <c r="M29" s="48">
        <f t="shared" si="14"/>
        <v>11.5632</v>
      </c>
      <c r="N29" s="48" t="e">
        <f t="shared" si="15"/>
        <v>#REF!</v>
      </c>
      <c r="O29" s="33">
        <f t="shared" si="16"/>
        <v>31.535999999999998</v>
      </c>
      <c r="P29" s="2"/>
    </row>
    <row r="30" spans="1:16" x14ac:dyDescent="0.25">
      <c r="A30" s="251" t="str">
        <f>'TBL1 Control'!A30</f>
        <v>Conveyor 17</v>
      </c>
      <c r="B30" s="279" t="str">
        <f>'TBL1 Control'!B30</f>
        <v>C17</v>
      </c>
      <c r="C30" s="212" t="str">
        <f>'TBL1 Control'!C30</f>
        <v>48" Wide Belt Feeder</v>
      </c>
      <c r="D30" s="279" t="str">
        <f>'TBL1 Control'!D30</f>
        <v>YES</v>
      </c>
      <c r="E30" s="279">
        <f>'TBL1 Control'!E30</f>
        <v>2400</v>
      </c>
      <c r="F30" s="1">
        <f t="shared" si="17"/>
        <v>1.1000000000000001E-3</v>
      </c>
      <c r="G30" s="49" t="e">
        <f t="shared" si="18"/>
        <v>#REF!</v>
      </c>
      <c r="H30" s="62">
        <f t="shared" si="19"/>
        <v>3.0000000000000001E-3</v>
      </c>
      <c r="I30" s="1" t="s">
        <v>4</v>
      </c>
      <c r="J30" s="6">
        <f t="shared" si="11"/>
        <v>2.64</v>
      </c>
      <c r="K30" s="6" t="e">
        <f t="shared" si="12"/>
        <v>#REF!</v>
      </c>
      <c r="L30" s="6">
        <f t="shared" si="13"/>
        <v>7.2</v>
      </c>
      <c r="M30" s="48">
        <f t="shared" si="14"/>
        <v>11.5632</v>
      </c>
      <c r="N30" s="48" t="e">
        <f t="shared" si="15"/>
        <v>#REF!</v>
      </c>
      <c r="O30" s="33">
        <f t="shared" si="16"/>
        <v>31.535999999999998</v>
      </c>
      <c r="P30" s="2"/>
    </row>
    <row r="31" spans="1:16" x14ac:dyDescent="0.25">
      <c r="A31" s="251" t="str">
        <f>'TBL1 Control'!A31</f>
        <v>Conveyor 18</v>
      </c>
      <c r="B31" s="279" t="str">
        <f>'TBL1 Control'!B31</f>
        <v>C18</v>
      </c>
      <c r="C31" s="212" t="str">
        <f>'TBL1 Control'!C31</f>
        <v>36" Wide</v>
      </c>
      <c r="D31" s="279" t="str">
        <f>'TBL1 Control'!D31</f>
        <v>YES</v>
      </c>
      <c r="E31" s="279">
        <f>'TBL1 Control'!E31</f>
        <v>2400</v>
      </c>
      <c r="F31" s="1">
        <f t="shared" si="17"/>
        <v>1.1000000000000001E-3</v>
      </c>
      <c r="G31" s="49" t="e">
        <f t="shared" si="18"/>
        <v>#REF!</v>
      </c>
      <c r="H31" s="62">
        <f t="shared" si="19"/>
        <v>3.0000000000000001E-3</v>
      </c>
      <c r="I31" s="1" t="s">
        <v>4</v>
      </c>
      <c r="J31" s="6">
        <f t="shared" si="11"/>
        <v>2.64</v>
      </c>
      <c r="K31" s="6" t="e">
        <f t="shared" si="12"/>
        <v>#REF!</v>
      </c>
      <c r="L31" s="6">
        <f t="shared" si="13"/>
        <v>7.2</v>
      </c>
      <c r="M31" s="48">
        <f t="shared" si="14"/>
        <v>11.5632</v>
      </c>
      <c r="N31" s="48" t="e">
        <f t="shared" si="15"/>
        <v>#REF!</v>
      </c>
      <c r="O31" s="33">
        <f t="shared" si="16"/>
        <v>31.535999999999998</v>
      </c>
      <c r="P31" s="2"/>
    </row>
    <row r="32" spans="1:16" x14ac:dyDescent="0.25">
      <c r="A32" s="251" t="str">
        <f>'TBL1 Control'!A32</f>
        <v>Conveyor 19</v>
      </c>
      <c r="B32" s="279" t="str">
        <f>'TBL1 Control'!B32</f>
        <v>C19</v>
      </c>
      <c r="C32" s="212" t="str">
        <f>'TBL1 Control'!C32</f>
        <v>36" Wide</v>
      </c>
      <c r="D32" s="279" t="str">
        <f>'TBL1 Control'!D32</f>
        <v>YES</v>
      </c>
      <c r="E32" s="279">
        <f>'TBL1 Control'!E32</f>
        <v>2400</v>
      </c>
      <c r="F32" s="1">
        <f t="shared" si="17"/>
        <v>1.1000000000000001E-3</v>
      </c>
      <c r="G32" s="49" t="e">
        <f t="shared" si="18"/>
        <v>#REF!</v>
      </c>
      <c r="H32" s="62">
        <f t="shared" si="19"/>
        <v>3.0000000000000001E-3</v>
      </c>
      <c r="I32" s="1" t="s">
        <v>4</v>
      </c>
      <c r="J32" s="6">
        <f t="shared" si="11"/>
        <v>2.64</v>
      </c>
      <c r="K32" s="6" t="e">
        <f t="shared" si="12"/>
        <v>#REF!</v>
      </c>
      <c r="L32" s="6">
        <f t="shared" si="13"/>
        <v>7.2</v>
      </c>
      <c r="M32" s="48">
        <f t="shared" si="14"/>
        <v>11.5632</v>
      </c>
      <c r="N32" s="48" t="e">
        <f t="shared" si="15"/>
        <v>#REF!</v>
      </c>
      <c r="O32" s="33">
        <f t="shared" si="16"/>
        <v>31.535999999999998</v>
      </c>
      <c r="P32" s="2"/>
    </row>
    <row r="33" spans="1:16" x14ac:dyDescent="0.25">
      <c r="A33" s="251" t="str">
        <f>'TBL1 Control'!A33</f>
        <v>Conveyor 20</v>
      </c>
      <c r="B33" s="279" t="str">
        <f>'TBL1 Control'!B33</f>
        <v>C20</v>
      </c>
      <c r="C33" s="212" t="str">
        <f>'TBL1 Control'!C33</f>
        <v>36" Wide</v>
      </c>
      <c r="D33" s="279" t="str">
        <f>'TBL1 Control'!D33</f>
        <v>YES</v>
      </c>
      <c r="E33" s="279">
        <f>'TBL1 Control'!E33</f>
        <v>2350</v>
      </c>
      <c r="F33" s="1">
        <f t="shared" si="17"/>
        <v>1.1000000000000001E-3</v>
      </c>
      <c r="G33" s="49" t="e">
        <f t="shared" si="18"/>
        <v>#REF!</v>
      </c>
      <c r="H33" s="62">
        <f t="shared" si="19"/>
        <v>3.0000000000000001E-3</v>
      </c>
      <c r="I33" s="1" t="s">
        <v>4</v>
      </c>
      <c r="J33" s="6">
        <f t="shared" si="11"/>
        <v>2.585</v>
      </c>
      <c r="K33" s="6" t="e">
        <f t="shared" si="12"/>
        <v>#REF!</v>
      </c>
      <c r="L33" s="6">
        <f t="shared" si="13"/>
        <v>7.05</v>
      </c>
      <c r="M33" s="48">
        <f t="shared" si="14"/>
        <v>11.3223</v>
      </c>
      <c r="N33" s="48" t="e">
        <f t="shared" si="15"/>
        <v>#REF!</v>
      </c>
      <c r="O33" s="33">
        <f t="shared" si="16"/>
        <v>30.878999999999998</v>
      </c>
      <c r="P33" s="2"/>
    </row>
    <row r="34" spans="1:16" x14ac:dyDescent="0.25">
      <c r="A34" s="251" t="str">
        <f>'TBL1 Control'!A34</f>
        <v>Conveyor 21</v>
      </c>
      <c r="B34" s="279" t="str">
        <f>'TBL1 Control'!B34</f>
        <v>C21</v>
      </c>
      <c r="C34" s="212" t="str">
        <f>'TBL1 Control'!C34</f>
        <v>36" Wide</v>
      </c>
      <c r="D34" s="279" t="str">
        <f>'TBL1 Control'!D34</f>
        <v>YES</v>
      </c>
      <c r="E34" s="279">
        <f>'TBL1 Control'!E34</f>
        <v>2350</v>
      </c>
      <c r="F34" s="1">
        <f t="shared" si="17"/>
        <v>1.1000000000000001E-3</v>
      </c>
      <c r="G34" s="49" t="e">
        <f t="shared" si="18"/>
        <v>#REF!</v>
      </c>
      <c r="H34" s="62">
        <f t="shared" si="19"/>
        <v>3.0000000000000001E-3</v>
      </c>
      <c r="I34" s="1" t="s">
        <v>4</v>
      </c>
      <c r="J34" s="6">
        <f t="shared" si="11"/>
        <v>2.585</v>
      </c>
      <c r="K34" s="6" t="e">
        <f t="shared" si="12"/>
        <v>#REF!</v>
      </c>
      <c r="L34" s="6">
        <f t="shared" si="13"/>
        <v>7.05</v>
      </c>
      <c r="M34" s="48">
        <f t="shared" si="14"/>
        <v>11.3223</v>
      </c>
      <c r="N34" s="48" t="e">
        <f t="shared" si="15"/>
        <v>#REF!</v>
      </c>
      <c r="O34" s="33">
        <f t="shared" si="16"/>
        <v>30.878999999999998</v>
      </c>
      <c r="P34" s="2"/>
    </row>
    <row r="35" spans="1:16" x14ac:dyDescent="0.25">
      <c r="A35" s="251" t="str">
        <f>'TBL1 Control'!A35</f>
        <v>Conveyor 22</v>
      </c>
      <c r="B35" s="279" t="str">
        <f>'TBL1 Control'!B35</f>
        <v>C22</v>
      </c>
      <c r="C35" s="212" t="str">
        <f>'TBL1 Control'!C35</f>
        <v>36" Wide</v>
      </c>
      <c r="D35" s="279" t="str">
        <f>'TBL1 Control'!D35</f>
        <v>YES</v>
      </c>
      <c r="E35" s="279">
        <f>'TBL1 Control'!E35</f>
        <v>2350</v>
      </c>
      <c r="F35" s="1">
        <f t="shared" si="17"/>
        <v>1.1000000000000001E-3</v>
      </c>
      <c r="G35" s="49" t="e">
        <f t="shared" si="18"/>
        <v>#REF!</v>
      </c>
      <c r="H35" s="62">
        <f t="shared" si="19"/>
        <v>3.0000000000000001E-3</v>
      </c>
      <c r="I35" s="1" t="s">
        <v>4</v>
      </c>
      <c r="J35" s="6">
        <f t="shared" si="11"/>
        <v>2.585</v>
      </c>
      <c r="K35" s="6" t="e">
        <f t="shared" si="12"/>
        <v>#REF!</v>
      </c>
      <c r="L35" s="6">
        <f t="shared" si="13"/>
        <v>7.05</v>
      </c>
      <c r="M35" s="48">
        <f t="shared" si="14"/>
        <v>11.3223</v>
      </c>
      <c r="N35" s="48" t="e">
        <f t="shared" si="15"/>
        <v>#REF!</v>
      </c>
      <c r="O35" s="33">
        <f t="shared" si="16"/>
        <v>30.878999999999998</v>
      </c>
      <c r="P35" s="2"/>
    </row>
    <row r="36" spans="1:16" x14ac:dyDescent="0.25">
      <c r="A36" s="251" t="str">
        <f>'TBL1 Control'!A36</f>
        <v>Conveyor 23</v>
      </c>
      <c r="B36" s="279" t="str">
        <f>'TBL1 Control'!B36</f>
        <v>C23</v>
      </c>
      <c r="C36" s="212" t="str">
        <f>'TBL1 Control'!C36</f>
        <v>36" Wide</v>
      </c>
      <c r="D36" s="279" t="str">
        <f>'TBL1 Control'!D36</f>
        <v>YES</v>
      </c>
      <c r="E36" s="279">
        <f>'TBL1 Control'!E36</f>
        <v>2350</v>
      </c>
      <c r="F36" s="1">
        <f t="shared" si="17"/>
        <v>1.1000000000000001E-3</v>
      </c>
      <c r="G36" s="49" t="e">
        <f t="shared" si="18"/>
        <v>#REF!</v>
      </c>
      <c r="H36" s="62">
        <f t="shared" si="19"/>
        <v>3.0000000000000001E-3</v>
      </c>
      <c r="I36" s="1" t="s">
        <v>4</v>
      </c>
      <c r="J36" s="6">
        <f t="shared" si="11"/>
        <v>2.585</v>
      </c>
      <c r="K36" s="6" t="e">
        <f t="shared" si="12"/>
        <v>#REF!</v>
      </c>
      <c r="L36" s="6">
        <f t="shared" si="13"/>
        <v>7.05</v>
      </c>
      <c r="M36" s="48">
        <f t="shared" si="14"/>
        <v>11.3223</v>
      </c>
      <c r="N36" s="48" t="e">
        <f t="shared" si="15"/>
        <v>#REF!</v>
      </c>
      <c r="O36" s="33">
        <f t="shared" si="16"/>
        <v>30.878999999999998</v>
      </c>
      <c r="P36" s="2"/>
    </row>
    <row r="37" spans="1:16" x14ac:dyDescent="0.25">
      <c r="A37" s="251" t="str">
        <f>'TBL1 Control'!A37</f>
        <v>Conveyor 24</v>
      </c>
      <c r="B37" s="279" t="str">
        <f>'TBL1 Control'!B37</f>
        <v>C24</v>
      </c>
      <c r="C37" s="212" t="str">
        <f>'TBL1 Control'!C37</f>
        <v>36" Wide</v>
      </c>
      <c r="D37" s="279" t="str">
        <f>'TBL1 Control'!D37</f>
        <v>YES</v>
      </c>
      <c r="E37" s="279">
        <f>'TBL1 Control'!E37</f>
        <v>2350</v>
      </c>
      <c r="F37" s="1">
        <f t="shared" si="17"/>
        <v>1.1000000000000001E-3</v>
      </c>
      <c r="G37" s="49" t="e">
        <f t="shared" si="18"/>
        <v>#REF!</v>
      </c>
      <c r="H37" s="62">
        <f t="shared" si="19"/>
        <v>3.0000000000000001E-3</v>
      </c>
      <c r="I37" s="1" t="s">
        <v>4</v>
      </c>
      <c r="J37" s="6">
        <f t="shared" si="11"/>
        <v>2.585</v>
      </c>
      <c r="K37" s="6" t="e">
        <f t="shared" si="12"/>
        <v>#REF!</v>
      </c>
      <c r="L37" s="6">
        <f t="shared" si="13"/>
        <v>7.05</v>
      </c>
      <c r="M37" s="48">
        <f t="shared" si="14"/>
        <v>11.3223</v>
      </c>
      <c r="N37" s="48" t="e">
        <f t="shared" si="15"/>
        <v>#REF!</v>
      </c>
      <c r="O37" s="33">
        <f t="shared" si="16"/>
        <v>30.878999999999998</v>
      </c>
      <c r="P37" s="2"/>
    </row>
    <row r="38" spans="1:16" x14ac:dyDescent="0.25">
      <c r="A38" s="251" t="str">
        <f>'TBL1 Control'!A38</f>
        <v>Conveyor 25</v>
      </c>
      <c r="B38" s="279" t="str">
        <f>'TBL1 Control'!B38</f>
        <v>C25</v>
      </c>
      <c r="C38" s="212" t="str">
        <f>'TBL1 Control'!C38</f>
        <v>36" Wide</v>
      </c>
      <c r="D38" s="279" t="str">
        <f>'TBL1 Control'!D38</f>
        <v>YES</v>
      </c>
      <c r="E38" s="279">
        <f>'TBL1 Control'!E38</f>
        <v>2350</v>
      </c>
      <c r="F38" s="1">
        <f t="shared" si="17"/>
        <v>1.1000000000000001E-3</v>
      </c>
      <c r="G38" s="49" t="e">
        <f t="shared" si="18"/>
        <v>#REF!</v>
      </c>
      <c r="H38" s="62">
        <f t="shared" si="19"/>
        <v>3.0000000000000001E-3</v>
      </c>
      <c r="I38" s="1" t="s">
        <v>4</v>
      </c>
      <c r="J38" s="6">
        <f t="shared" si="11"/>
        <v>2.585</v>
      </c>
      <c r="K38" s="6" t="e">
        <f t="shared" si="12"/>
        <v>#REF!</v>
      </c>
      <c r="L38" s="6">
        <f t="shared" si="13"/>
        <v>7.05</v>
      </c>
      <c r="M38" s="48">
        <f t="shared" si="14"/>
        <v>11.3223</v>
      </c>
      <c r="N38" s="48" t="e">
        <f t="shared" si="15"/>
        <v>#REF!</v>
      </c>
      <c r="O38" s="33">
        <f t="shared" si="16"/>
        <v>30.878999999999998</v>
      </c>
      <c r="P38" s="2"/>
    </row>
    <row r="39" spans="1:16" x14ac:dyDescent="0.25">
      <c r="A39" s="251" t="str">
        <f>'TBL1 Control'!A39</f>
        <v>Conveyor 26</v>
      </c>
      <c r="B39" s="279" t="str">
        <f>'TBL1 Control'!B39</f>
        <v>C26</v>
      </c>
      <c r="C39" s="212" t="str">
        <f>'TBL1 Control'!C39</f>
        <v>36" Wide</v>
      </c>
      <c r="D39" s="279" t="str">
        <f>'TBL1 Control'!D39</f>
        <v>YES</v>
      </c>
      <c r="E39" s="279">
        <f>'TBL1 Control'!E39</f>
        <v>2350</v>
      </c>
      <c r="F39" s="1">
        <f t="shared" si="17"/>
        <v>1.1000000000000001E-3</v>
      </c>
      <c r="G39" s="49" t="e">
        <f t="shared" si="18"/>
        <v>#REF!</v>
      </c>
      <c r="H39" s="62">
        <f t="shared" si="19"/>
        <v>3.0000000000000001E-3</v>
      </c>
      <c r="I39" s="1" t="s">
        <v>4</v>
      </c>
      <c r="J39" s="6">
        <f t="shared" si="11"/>
        <v>2.585</v>
      </c>
      <c r="K39" s="6" t="e">
        <f t="shared" si="12"/>
        <v>#REF!</v>
      </c>
      <c r="L39" s="6">
        <f t="shared" si="13"/>
        <v>7.05</v>
      </c>
      <c r="M39" s="48">
        <f t="shared" si="14"/>
        <v>11.3223</v>
      </c>
      <c r="N39" s="48" t="e">
        <f t="shared" si="15"/>
        <v>#REF!</v>
      </c>
      <c r="O39" s="33">
        <f t="shared" si="16"/>
        <v>30.878999999999998</v>
      </c>
      <c r="P39" s="2"/>
    </row>
    <row r="40" spans="1:16" x14ac:dyDescent="0.25">
      <c r="A40" s="251" t="str">
        <f>'TBL1 Control'!A40</f>
        <v>Conveyor 27</v>
      </c>
      <c r="B40" s="279" t="str">
        <f>'TBL1 Control'!B40</f>
        <v>C27</v>
      </c>
      <c r="C40" s="212" t="str">
        <f>'TBL1 Control'!C40</f>
        <v>36" Wide Radial Stacker</v>
      </c>
      <c r="D40" s="279" t="str">
        <f>'TBL1 Control'!D40</f>
        <v>YES</v>
      </c>
      <c r="E40" s="279">
        <f>'TBL1 Control'!E40</f>
        <v>2350</v>
      </c>
      <c r="F40" s="1">
        <f t="shared" si="17"/>
        <v>1.1000000000000001E-3</v>
      </c>
      <c r="G40" s="49" t="e">
        <f t="shared" si="18"/>
        <v>#REF!</v>
      </c>
      <c r="H40" s="62">
        <f t="shared" si="19"/>
        <v>3.0000000000000001E-3</v>
      </c>
      <c r="I40" s="1" t="s">
        <v>4</v>
      </c>
      <c r="J40" s="6">
        <f t="shared" si="11"/>
        <v>2.585</v>
      </c>
      <c r="K40" s="6" t="e">
        <f t="shared" si="12"/>
        <v>#REF!</v>
      </c>
      <c r="L40" s="6">
        <f t="shared" si="13"/>
        <v>7.05</v>
      </c>
      <c r="M40" s="48">
        <f t="shared" si="14"/>
        <v>11.3223</v>
      </c>
      <c r="N40" s="48" t="e">
        <f t="shared" si="15"/>
        <v>#REF!</v>
      </c>
      <c r="O40" s="33">
        <f t="shared" si="16"/>
        <v>30.878999999999998</v>
      </c>
      <c r="P40" s="2"/>
    </row>
    <row r="41" spans="1:16" x14ac:dyDescent="0.25">
      <c r="A41" s="251" t="str">
        <f>'TBL1 Control'!A41</f>
        <v>Conveyor 28</v>
      </c>
      <c r="B41" s="279" t="str">
        <f>'TBL1 Control'!B41</f>
        <v>C28</v>
      </c>
      <c r="C41" s="212" t="str">
        <f>'TBL1 Control'!C41</f>
        <v>36" Wide</v>
      </c>
      <c r="D41" s="279" t="str">
        <f>'TBL1 Control'!D41</f>
        <v>YES</v>
      </c>
      <c r="E41" s="279">
        <f>'TBL1 Control'!E41</f>
        <v>2750</v>
      </c>
      <c r="F41" s="1">
        <f t="shared" si="17"/>
        <v>1.1000000000000001E-3</v>
      </c>
      <c r="G41" s="49" t="e">
        <f t="shared" si="18"/>
        <v>#REF!</v>
      </c>
      <c r="H41" s="62">
        <f t="shared" si="19"/>
        <v>3.0000000000000001E-3</v>
      </c>
      <c r="I41" s="1" t="s">
        <v>4</v>
      </c>
      <c r="J41" s="6">
        <f t="shared" si="11"/>
        <v>3.0250000000000004</v>
      </c>
      <c r="K41" s="6" t="e">
        <f t="shared" si="12"/>
        <v>#REF!</v>
      </c>
      <c r="L41" s="6">
        <f t="shared" si="13"/>
        <v>8.25</v>
      </c>
      <c r="M41" s="48">
        <f t="shared" si="14"/>
        <v>13.249500000000001</v>
      </c>
      <c r="N41" s="48" t="e">
        <f t="shared" si="15"/>
        <v>#REF!</v>
      </c>
      <c r="O41" s="33">
        <f t="shared" si="16"/>
        <v>36.135000000000005</v>
      </c>
      <c r="P41" s="2"/>
    </row>
    <row r="42" spans="1:16" x14ac:dyDescent="0.25">
      <c r="A42" s="251" t="str">
        <f>'TBL1 Control'!A42</f>
        <v>Conveyor 29</v>
      </c>
      <c r="B42" s="279" t="str">
        <f>'TBL1 Control'!B42</f>
        <v>C29</v>
      </c>
      <c r="C42" s="279" t="str">
        <f>'TBL1 Control'!C42</f>
        <v>36" Wide</v>
      </c>
      <c r="D42" s="279" t="str">
        <f>'TBL1 Control'!D42</f>
        <v>YES</v>
      </c>
      <c r="E42" s="279">
        <f>'TBL1 Control'!E42</f>
        <v>2750</v>
      </c>
      <c r="F42" s="1">
        <f t="shared" si="17"/>
        <v>1.1000000000000001E-3</v>
      </c>
      <c r="G42" s="49" t="e">
        <f t="shared" si="18"/>
        <v>#REF!</v>
      </c>
      <c r="H42" s="62">
        <f t="shared" si="19"/>
        <v>3.0000000000000001E-3</v>
      </c>
      <c r="I42" s="1" t="s">
        <v>4</v>
      </c>
      <c r="J42" s="6">
        <f t="shared" si="11"/>
        <v>3.0250000000000004</v>
      </c>
      <c r="K42" s="6" t="e">
        <f t="shared" si="12"/>
        <v>#REF!</v>
      </c>
      <c r="L42" s="6">
        <f t="shared" si="13"/>
        <v>8.25</v>
      </c>
      <c r="M42" s="48">
        <f t="shared" si="14"/>
        <v>13.249500000000001</v>
      </c>
      <c r="N42" s="48" t="e">
        <f t="shared" si="15"/>
        <v>#REF!</v>
      </c>
      <c r="O42" s="33">
        <f t="shared" si="16"/>
        <v>36.135000000000005</v>
      </c>
      <c r="P42" s="2"/>
    </row>
    <row r="43" spans="1:16" x14ac:dyDescent="0.25">
      <c r="A43" s="251" t="str">
        <f>'TBL1 Control'!A43</f>
        <v>Conveyor 36</v>
      </c>
      <c r="B43" s="279" t="str">
        <f>'TBL1 Control'!B43</f>
        <v>C36</v>
      </c>
      <c r="C43" s="279" t="str">
        <f>'TBL1 Control'!C43</f>
        <v>36" Wide</v>
      </c>
      <c r="D43" s="279" t="str">
        <f>'TBL1 Control'!D43</f>
        <v>NO</v>
      </c>
      <c r="E43" s="279">
        <f>'TBL1 Control'!E43</f>
        <v>2350</v>
      </c>
      <c r="F43" s="1">
        <f t="shared" si="17"/>
        <v>1.1000000000000001E-3</v>
      </c>
      <c r="G43" s="49" t="e">
        <f t="shared" si="18"/>
        <v>#REF!</v>
      </c>
      <c r="H43" s="62">
        <f t="shared" si="19"/>
        <v>3.0000000000000001E-3</v>
      </c>
      <c r="I43" s="1" t="s">
        <v>4</v>
      </c>
      <c r="J43" s="6">
        <f t="shared" si="11"/>
        <v>2.585</v>
      </c>
      <c r="K43" s="6" t="e">
        <f t="shared" si="12"/>
        <v>#REF!</v>
      </c>
      <c r="L43" s="6">
        <f t="shared" si="13"/>
        <v>7.05</v>
      </c>
      <c r="M43" s="48">
        <f t="shared" si="14"/>
        <v>11.3223</v>
      </c>
      <c r="N43" s="48" t="e">
        <f t="shared" si="15"/>
        <v>#REF!</v>
      </c>
      <c r="O43" s="33">
        <f t="shared" si="16"/>
        <v>30.878999999999998</v>
      </c>
      <c r="P43" s="2"/>
    </row>
    <row r="44" spans="1:16" x14ac:dyDescent="0.25">
      <c r="A44" s="251" t="str">
        <f>'TBL1 Control'!A44</f>
        <v>Conveyor 37</v>
      </c>
      <c r="B44" s="279" t="str">
        <f>'TBL1 Control'!B44</f>
        <v>C37</v>
      </c>
      <c r="C44" s="279" t="str">
        <f>'TBL1 Control'!C44</f>
        <v>36" Wide</v>
      </c>
      <c r="D44" s="279" t="str">
        <f>'TBL1 Control'!D44</f>
        <v>NO</v>
      </c>
      <c r="E44" s="279">
        <f>'TBL1 Control'!E44</f>
        <v>2350</v>
      </c>
      <c r="F44" s="1">
        <f t="shared" si="17"/>
        <v>1.1000000000000001E-3</v>
      </c>
      <c r="G44" s="49" t="e">
        <f t="shared" si="18"/>
        <v>#REF!</v>
      </c>
      <c r="H44" s="62">
        <f t="shared" si="19"/>
        <v>3.0000000000000001E-3</v>
      </c>
      <c r="I44" s="1" t="s">
        <v>4</v>
      </c>
      <c r="J44" s="6">
        <f t="shared" si="11"/>
        <v>2.585</v>
      </c>
      <c r="K44" s="6" t="e">
        <f t="shared" si="12"/>
        <v>#REF!</v>
      </c>
      <c r="L44" s="6">
        <f t="shared" si="13"/>
        <v>7.05</v>
      </c>
      <c r="M44" s="48">
        <f t="shared" si="14"/>
        <v>11.3223</v>
      </c>
      <c r="N44" s="48" t="e">
        <f t="shared" si="15"/>
        <v>#REF!</v>
      </c>
      <c r="O44" s="33">
        <f t="shared" si="16"/>
        <v>30.878999999999998</v>
      </c>
      <c r="P44" s="2"/>
    </row>
    <row r="45" spans="1:16" x14ac:dyDescent="0.25">
      <c r="A45" s="251" t="str">
        <f>'TBL1 Control'!A45</f>
        <v>Conveyor 40</v>
      </c>
      <c r="B45" s="279" t="str">
        <f>'TBL1 Control'!B45</f>
        <v>C40</v>
      </c>
      <c r="C45" s="279" t="str">
        <f>'TBL1 Control'!C45</f>
        <v>48" Belt Feeder</v>
      </c>
      <c r="D45" s="279" t="str">
        <f>'TBL1 Control'!D45</f>
        <v>YES</v>
      </c>
      <c r="E45" s="279">
        <f>'TBL1 Control'!E45</f>
        <v>2250</v>
      </c>
      <c r="F45" s="1">
        <f t="shared" si="17"/>
        <v>1.1000000000000001E-3</v>
      </c>
      <c r="G45" s="49" t="e">
        <f t="shared" si="18"/>
        <v>#REF!</v>
      </c>
      <c r="H45" s="62">
        <f t="shared" si="19"/>
        <v>3.0000000000000001E-3</v>
      </c>
      <c r="I45" s="1" t="s">
        <v>4</v>
      </c>
      <c r="J45" s="6">
        <f t="shared" si="11"/>
        <v>2.4750000000000001</v>
      </c>
      <c r="K45" s="6" t="e">
        <f t="shared" si="12"/>
        <v>#REF!</v>
      </c>
      <c r="L45" s="6">
        <f t="shared" si="13"/>
        <v>6.75</v>
      </c>
      <c r="M45" s="48">
        <f t="shared" si="14"/>
        <v>10.8405</v>
      </c>
      <c r="N45" s="48" t="e">
        <f t="shared" si="15"/>
        <v>#REF!</v>
      </c>
      <c r="O45" s="33">
        <f t="shared" si="16"/>
        <v>29.565000000000001</v>
      </c>
      <c r="P45" s="2"/>
    </row>
    <row r="46" spans="1:16" x14ac:dyDescent="0.25">
      <c r="A46" s="251" t="str">
        <f>'TBL1 Control'!A46</f>
        <v>Surge Bin 1</v>
      </c>
      <c r="B46" s="279" t="str">
        <f>'TBL1 Control'!B46</f>
        <v>B1</v>
      </c>
      <c r="C46" s="279" t="str">
        <f>'TBL1 Control'!C46</f>
        <v>Surge Bin 1 prior to C12</v>
      </c>
      <c r="D46" s="279" t="str">
        <f>'TBL1 Control'!D46</f>
        <v>YES</v>
      </c>
      <c r="E46" s="279">
        <f>'TBL1 Control'!E46</f>
        <v>2500</v>
      </c>
      <c r="F46" s="1">
        <f t="shared" si="17"/>
        <v>1.1000000000000001E-3</v>
      </c>
      <c r="G46" s="49" t="e">
        <f t="shared" si="18"/>
        <v>#REF!</v>
      </c>
      <c r="H46" s="62">
        <f t="shared" si="19"/>
        <v>3.0000000000000001E-3</v>
      </c>
      <c r="I46" s="1" t="s">
        <v>4</v>
      </c>
      <c r="J46" s="6">
        <f t="shared" si="11"/>
        <v>2.75</v>
      </c>
      <c r="K46" s="6" t="e">
        <f t="shared" si="12"/>
        <v>#REF!</v>
      </c>
      <c r="L46" s="6">
        <f t="shared" si="13"/>
        <v>7.5</v>
      </c>
      <c r="M46" s="48">
        <f t="shared" si="14"/>
        <v>12.045</v>
      </c>
      <c r="N46" s="48" t="e">
        <f t="shared" si="15"/>
        <v>#REF!</v>
      </c>
      <c r="O46" s="33">
        <f t="shared" si="16"/>
        <v>32.85</v>
      </c>
      <c r="P46" s="2"/>
    </row>
    <row r="47" spans="1:16" x14ac:dyDescent="0.25">
      <c r="A47" s="251" t="str">
        <f>'TBL1 Control'!A47</f>
        <v>Surge Bin 2</v>
      </c>
      <c r="B47" s="279" t="str">
        <f>'TBL1 Control'!B47</f>
        <v>B2</v>
      </c>
      <c r="C47" s="279" t="str">
        <f>'TBL1 Control'!C47</f>
        <v>Surge Bin 2 prior to C17</v>
      </c>
      <c r="D47" s="279" t="str">
        <f>'TBL1 Control'!D47</f>
        <v>YES</v>
      </c>
      <c r="E47" s="279">
        <f>'TBL1 Control'!E47</f>
        <v>2400</v>
      </c>
      <c r="F47" s="1">
        <f t="shared" si="17"/>
        <v>1.1000000000000001E-3</v>
      </c>
      <c r="G47" s="49" t="e">
        <f t="shared" si="18"/>
        <v>#REF!</v>
      </c>
      <c r="H47" s="62">
        <f t="shared" si="19"/>
        <v>3.0000000000000001E-3</v>
      </c>
      <c r="I47" s="1" t="s">
        <v>4</v>
      </c>
      <c r="J47" s="6">
        <f t="shared" si="11"/>
        <v>2.64</v>
      </c>
      <c r="K47" s="6" t="e">
        <f t="shared" si="12"/>
        <v>#REF!</v>
      </c>
      <c r="L47" s="6">
        <f t="shared" si="13"/>
        <v>7.2</v>
      </c>
      <c r="M47" s="48">
        <f t="shared" si="14"/>
        <v>11.5632</v>
      </c>
      <c r="N47" s="48" t="e">
        <f t="shared" si="15"/>
        <v>#REF!</v>
      </c>
      <c r="O47" s="33">
        <f t="shared" si="16"/>
        <v>31.535999999999998</v>
      </c>
      <c r="P47" s="2"/>
    </row>
    <row r="48" spans="1:16" x14ac:dyDescent="0.25">
      <c r="A48" s="251" t="str">
        <f>'TBL1 Control'!A48</f>
        <v>Surge Bin 3</v>
      </c>
      <c r="B48" s="279" t="str">
        <f>'TBL1 Control'!B48</f>
        <v>B3</v>
      </c>
      <c r="C48" s="279" t="str">
        <f>'TBL1 Control'!C48</f>
        <v>Surge Bin 3 prior to C40</v>
      </c>
      <c r="D48" s="279" t="str">
        <f>'TBL1 Control'!D48</f>
        <v>YES</v>
      </c>
      <c r="E48" s="279">
        <f>'TBL1 Control'!E48</f>
        <v>2250</v>
      </c>
      <c r="F48" s="1">
        <f t="shared" si="17"/>
        <v>1.1000000000000001E-3</v>
      </c>
      <c r="G48" s="49" t="e">
        <f t="shared" si="18"/>
        <v>#REF!</v>
      </c>
      <c r="H48" s="62">
        <f t="shared" si="19"/>
        <v>3.0000000000000001E-3</v>
      </c>
      <c r="I48" s="1" t="s">
        <v>4</v>
      </c>
      <c r="J48" s="6">
        <f t="shared" si="11"/>
        <v>2.4750000000000001</v>
      </c>
      <c r="K48" s="6" t="e">
        <f t="shared" si="12"/>
        <v>#REF!</v>
      </c>
      <c r="L48" s="6">
        <f t="shared" si="13"/>
        <v>6.75</v>
      </c>
      <c r="M48" s="48">
        <f t="shared" si="14"/>
        <v>10.8405</v>
      </c>
      <c r="N48" s="48" t="e">
        <f t="shared" si="15"/>
        <v>#REF!</v>
      </c>
      <c r="O48" s="33">
        <f t="shared" si="16"/>
        <v>29.565000000000001</v>
      </c>
      <c r="P48" s="2"/>
    </row>
    <row r="49" spans="1:16" x14ac:dyDescent="0.25">
      <c r="A49" s="251"/>
      <c r="B49" s="212"/>
      <c r="C49" s="212"/>
      <c r="D49" s="212"/>
      <c r="E49" s="1"/>
      <c r="F49" s="1"/>
      <c r="G49" s="49"/>
      <c r="H49" s="62"/>
      <c r="I49" s="1"/>
      <c r="J49" s="6"/>
      <c r="K49" s="6"/>
      <c r="L49" s="6"/>
      <c r="M49" s="48"/>
      <c r="N49" s="48"/>
      <c r="O49" s="33"/>
      <c r="P49" s="2"/>
    </row>
    <row r="50" spans="1:16" x14ac:dyDescent="0.25">
      <c r="A50" s="265" t="str">
        <f>'TBL1 Control'!A50</f>
        <v>Wash Process</v>
      </c>
      <c r="B50" s="272"/>
      <c r="C50" s="272"/>
      <c r="D50" s="272"/>
      <c r="E50" s="274"/>
      <c r="F50" s="274"/>
      <c r="G50" s="275"/>
      <c r="H50" s="276"/>
      <c r="I50" s="274"/>
      <c r="J50" s="61"/>
      <c r="K50" s="61"/>
      <c r="L50" s="61"/>
      <c r="M50" s="277"/>
      <c r="N50" s="277"/>
      <c r="O50" s="278"/>
      <c r="P50" s="2"/>
    </row>
    <row r="51" spans="1:16" x14ac:dyDescent="0.25">
      <c r="A51" s="251" t="str">
        <f>'TBL1 Control'!A51</f>
        <v>Screen 3</v>
      </c>
      <c r="B51" s="279" t="str">
        <f>'TBL1 Control'!B51</f>
        <v>S3</v>
      </c>
      <c r="C51" s="212" t="str">
        <f>'TBL1 Control'!C51</f>
        <v>8' x 20' TD Wash Screen</v>
      </c>
      <c r="D51" s="279" t="str">
        <f>'TBL1 Control'!D51</f>
        <v>NO</v>
      </c>
      <c r="E51" s="279">
        <f>'TBL1 Control'!E51</f>
        <v>2750</v>
      </c>
      <c r="F51" s="1">
        <v>0</v>
      </c>
      <c r="G51" s="1">
        <v>0</v>
      </c>
      <c r="H51" s="1">
        <v>0</v>
      </c>
      <c r="I51" s="1" t="s">
        <v>4</v>
      </c>
      <c r="J51" s="6">
        <f t="shared" si="6"/>
        <v>0</v>
      </c>
      <c r="K51" s="6">
        <f t="shared" ref="K51" si="20">IF(E51="","",E51*G51)</f>
        <v>0</v>
      </c>
      <c r="L51" s="6">
        <f t="shared" si="7"/>
        <v>0</v>
      </c>
      <c r="M51" s="6">
        <f t="shared" si="8"/>
        <v>0</v>
      </c>
      <c r="N51" s="6">
        <f t="shared" si="9"/>
        <v>0</v>
      </c>
      <c r="O51" s="33">
        <f>IF(E51="","",L51/2000*8760)</f>
        <v>0</v>
      </c>
      <c r="P51" s="2"/>
    </row>
    <row r="52" spans="1:16" x14ac:dyDescent="0.25">
      <c r="A52" s="251" t="str">
        <f>'TBL1 Control'!A52</f>
        <v>Material Splitter</v>
      </c>
      <c r="B52" s="279" t="str">
        <f>'TBL1 Control'!B52</f>
        <v>MS1</v>
      </c>
      <c r="C52" s="212" t="str">
        <f>'TBL1 Control'!C52</f>
        <v>Twin 4432 Fine Material Classifier</v>
      </c>
      <c r="D52" s="279" t="str">
        <f>'TBL1 Control'!D52</f>
        <v>NO</v>
      </c>
      <c r="E52" s="279">
        <f>'TBL1 Control'!E52</f>
        <v>2350</v>
      </c>
      <c r="F52" s="1">
        <v>0</v>
      </c>
      <c r="G52" s="1">
        <v>0</v>
      </c>
      <c r="H52" s="1">
        <v>0</v>
      </c>
      <c r="I52" s="1" t="s">
        <v>4</v>
      </c>
      <c r="J52" s="6">
        <f t="shared" ref="J52:J60" si="21">IF(E52="","",E52*F52)</f>
        <v>0</v>
      </c>
      <c r="K52" s="6">
        <f t="shared" ref="K52:K60" si="22">IF(E52="","",E52*G52)</f>
        <v>0</v>
      </c>
      <c r="L52" s="6">
        <f t="shared" ref="L52:L60" si="23">IF(E52="","",E52*H52)</f>
        <v>0</v>
      </c>
      <c r="M52" s="6">
        <f t="shared" ref="M52:M60" si="24">IF(E52="","",J52/2000*8760)</f>
        <v>0</v>
      </c>
      <c r="N52" s="6">
        <f t="shared" ref="N52:N60" si="25">IF(E52="","",K52/2000*8760)</f>
        <v>0</v>
      </c>
      <c r="O52" s="33">
        <f t="shared" ref="O52:O60" si="26">IF(E52="","",L52/2000*8760)</f>
        <v>0</v>
      </c>
      <c r="P52" s="2"/>
    </row>
    <row r="53" spans="1:16" x14ac:dyDescent="0.25">
      <c r="A53" s="251" t="str">
        <f>'TBL1 Control'!A53</f>
        <v>Conveyor 30</v>
      </c>
      <c r="B53" s="279" t="str">
        <f>'TBL1 Control'!B53</f>
        <v>C30</v>
      </c>
      <c r="C53" s="212" t="str">
        <f>'TBL1 Control'!C53</f>
        <v>36" Wide</v>
      </c>
      <c r="D53" s="279" t="str">
        <f>'TBL1 Control'!D53</f>
        <v>NO</v>
      </c>
      <c r="E53" s="279">
        <f>'TBL1 Control'!E53</f>
        <v>2350</v>
      </c>
      <c r="F53" s="1">
        <v>0</v>
      </c>
      <c r="G53" s="1">
        <v>0</v>
      </c>
      <c r="H53" s="1">
        <v>0</v>
      </c>
      <c r="I53" s="1" t="s">
        <v>4</v>
      </c>
      <c r="J53" s="6">
        <f t="shared" si="21"/>
        <v>0</v>
      </c>
      <c r="K53" s="6">
        <f t="shared" si="22"/>
        <v>0</v>
      </c>
      <c r="L53" s="6">
        <f t="shared" si="23"/>
        <v>0</v>
      </c>
      <c r="M53" s="6">
        <f t="shared" si="24"/>
        <v>0</v>
      </c>
      <c r="N53" s="6">
        <f t="shared" si="25"/>
        <v>0</v>
      </c>
      <c r="O53" s="33">
        <f t="shared" si="26"/>
        <v>0</v>
      </c>
      <c r="P53" s="2"/>
    </row>
    <row r="54" spans="1:16" x14ac:dyDescent="0.25">
      <c r="A54" s="251" t="str">
        <f>'TBL1 Control'!A54</f>
        <v>Conveyor 31</v>
      </c>
      <c r="B54" s="279" t="str">
        <f>'TBL1 Control'!B54</f>
        <v>C31</v>
      </c>
      <c r="C54" s="212" t="str">
        <f>'TBL1 Control'!C54</f>
        <v>36" Wide Radial Stacker</v>
      </c>
      <c r="D54" s="279" t="str">
        <f>'TBL1 Control'!D54</f>
        <v>NO</v>
      </c>
      <c r="E54" s="279">
        <f>'TBL1 Control'!E54</f>
        <v>2350</v>
      </c>
      <c r="F54" s="1">
        <v>0</v>
      </c>
      <c r="G54" s="1">
        <v>0</v>
      </c>
      <c r="H54" s="1">
        <v>0</v>
      </c>
      <c r="I54" s="1" t="s">
        <v>4</v>
      </c>
      <c r="J54" s="6">
        <f t="shared" si="21"/>
        <v>0</v>
      </c>
      <c r="K54" s="6">
        <f t="shared" si="22"/>
        <v>0</v>
      </c>
      <c r="L54" s="6">
        <f t="shared" si="23"/>
        <v>0</v>
      </c>
      <c r="M54" s="6">
        <f t="shared" si="24"/>
        <v>0</v>
      </c>
      <c r="N54" s="6">
        <f t="shared" si="25"/>
        <v>0</v>
      </c>
      <c r="O54" s="33">
        <f t="shared" si="26"/>
        <v>0</v>
      </c>
      <c r="P54" s="2"/>
    </row>
    <row r="55" spans="1:16" x14ac:dyDescent="0.25">
      <c r="A55" s="251" t="str">
        <f>'TBL1 Control'!A55</f>
        <v>Conveyor 32</v>
      </c>
      <c r="B55" s="279" t="str">
        <f>'TBL1 Control'!B55</f>
        <v>C32</v>
      </c>
      <c r="C55" s="212" t="str">
        <f>'TBL1 Control'!C55</f>
        <v>36" Wide</v>
      </c>
      <c r="D55" s="279" t="str">
        <f>'TBL1 Control'!D55</f>
        <v>NO</v>
      </c>
      <c r="E55" s="279">
        <f>'TBL1 Control'!E55</f>
        <v>2350</v>
      </c>
      <c r="F55" s="1">
        <v>0</v>
      </c>
      <c r="G55" s="1">
        <v>0</v>
      </c>
      <c r="H55" s="1">
        <v>0</v>
      </c>
      <c r="I55" s="1" t="s">
        <v>4</v>
      </c>
      <c r="J55" s="6">
        <f t="shared" si="21"/>
        <v>0</v>
      </c>
      <c r="K55" s="6">
        <f t="shared" si="22"/>
        <v>0</v>
      </c>
      <c r="L55" s="6">
        <f t="shared" si="23"/>
        <v>0</v>
      </c>
      <c r="M55" s="6">
        <f t="shared" si="24"/>
        <v>0</v>
      </c>
      <c r="N55" s="6">
        <f t="shared" si="25"/>
        <v>0</v>
      </c>
      <c r="O55" s="33">
        <f t="shared" si="26"/>
        <v>0</v>
      </c>
      <c r="P55" s="2"/>
    </row>
    <row r="56" spans="1:16" x14ac:dyDescent="0.25">
      <c r="A56" s="251" t="str">
        <f>'TBL1 Control'!A56</f>
        <v>Conveyor 33</v>
      </c>
      <c r="B56" s="279" t="str">
        <f>'TBL1 Control'!B56</f>
        <v>C33</v>
      </c>
      <c r="C56" s="212" t="str">
        <f>'TBL1 Control'!C56</f>
        <v>36" Wide Radial Stacker</v>
      </c>
      <c r="D56" s="279" t="str">
        <f>'TBL1 Control'!D56</f>
        <v>NO</v>
      </c>
      <c r="E56" s="279">
        <f>'TBL1 Control'!E56</f>
        <v>2350</v>
      </c>
      <c r="F56" s="1">
        <v>0</v>
      </c>
      <c r="G56" s="1">
        <v>0</v>
      </c>
      <c r="H56" s="1">
        <v>0</v>
      </c>
      <c r="I56" s="1" t="s">
        <v>4</v>
      </c>
      <c r="J56" s="6">
        <f t="shared" si="21"/>
        <v>0</v>
      </c>
      <c r="K56" s="6">
        <f t="shared" si="22"/>
        <v>0</v>
      </c>
      <c r="L56" s="6">
        <f t="shared" si="23"/>
        <v>0</v>
      </c>
      <c r="M56" s="6">
        <f t="shared" si="24"/>
        <v>0</v>
      </c>
      <c r="N56" s="6">
        <f t="shared" si="25"/>
        <v>0</v>
      </c>
      <c r="O56" s="33">
        <f t="shared" si="26"/>
        <v>0</v>
      </c>
      <c r="P56" s="2"/>
    </row>
    <row r="57" spans="1:16" x14ac:dyDescent="0.25">
      <c r="A57" s="251" t="str">
        <f>'TBL1 Control'!A57</f>
        <v>Conveyor 34</v>
      </c>
      <c r="B57" s="279" t="str">
        <f>'TBL1 Control'!B57</f>
        <v>C34</v>
      </c>
      <c r="C57" s="212" t="str">
        <f>'TBL1 Control'!C57</f>
        <v>36" Wide</v>
      </c>
      <c r="D57" s="279" t="str">
        <f>'TBL1 Control'!D57</f>
        <v>NO</v>
      </c>
      <c r="E57" s="279">
        <f>'TBL1 Control'!E57</f>
        <v>2350</v>
      </c>
      <c r="F57" s="1">
        <v>0</v>
      </c>
      <c r="G57" s="1">
        <v>0</v>
      </c>
      <c r="H57" s="1">
        <v>0</v>
      </c>
      <c r="I57" s="1" t="s">
        <v>4</v>
      </c>
      <c r="J57" s="6">
        <f t="shared" si="21"/>
        <v>0</v>
      </c>
      <c r="K57" s="6">
        <f t="shared" si="22"/>
        <v>0</v>
      </c>
      <c r="L57" s="6">
        <f t="shared" si="23"/>
        <v>0</v>
      </c>
      <c r="M57" s="6">
        <f t="shared" si="24"/>
        <v>0</v>
      </c>
      <c r="N57" s="6">
        <f t="shared" si="25"/>
        <v>0</v>
      </c>
      <c r="O57" s="33">
        <f t="shared" si="26"/>
        <v>0</v>
      </c>
      <c r="P57" s="2"/>
    </row>
    <row r="58" spans="1:16" x14ac:dyDescent="0.25">
      <c r="A58" s="251" t="str">
        <f>'TBL1 Control'!A58</f>
        <v>Conveyor 35</v>
      </c>
      <c r="B58" s="279" t="str">
        <f>'TBL1 Control'!B58</f>
        <v>C35</v>
      </c>
      <c r="C58" s="212" t="str">
        <f>'TBL1 Control'!C58</f>
        <v>36" Wide Radial Stacker</v>
      </c>
      <c r="D58" s="279" t="str">
        <f>'TBL1 Control'!D58</f>
        <v>NO</v>
      </c>
      <c r="E58" s="279">
        <f>'TBL1 Control'!E58</f>
        <v>2350</v>
      </c>
      <c r="F58" s="1">
        <v>0</v>
      </c>
      <c r="G58" s="1">
        <v>0</v>
      </c>
      <c r="H58" s="1">
        <v>0</v>
      </c>
      <c r="I58" s="1" t="s">
        <v>4</v>
      </c>
      <c r="J58" s="6">
        <f t="shared" si="21"/>
        <v>0</v>
      </c>
      <c r="K58" s="6">
        <f t="shared" si="22"/>
        <v>0</v>
      </c>
      <c r="L58" s="6">
        <f t="shared" si="23"/>
        <v>0</v>
      </c>
      <c r="M58" s="6">
        <f t="shared" si="24"/>
        <v>0</v>
      </c>
      <c r="N58" s="6">
        <f t="shared" si="25"/>
        <v>0</v>
      </c>
      <c r="O58" s="33">
        <f t="shared" si="26"/>
        <v>0</v>
      </c>
      <c r="P58" s="2"/>
    </row>
    <row r="59" spans="1:16" x14ac:dyDescent="0.25">
      <c r="A59" s="251" t="str">
        <f>'TBL1 Control'!A59</f>
        <v>Conveyor 38</v>
      </c>
      <c r="B59" s="279" t="str">
        <f>'TBL1 Control'!B43</f>
        <v>C36</v>
      </c>
      <c r="C59" s="212" t="str">
        <f>'TBL1 Control'!C43</f>
        <v>36" Wide</v>
      </c>
      <c r="D59" s="279" t="str">
        <f>'TBL1 Control'!D43</f>
        <v>NO</v>
      </c>
      <c r="E59" s="279">
        <f>'TBL1 Control'!E43</f>
        <v>2350</v>
      </c>
      <c r="F59" s="1">
        <v>0</v>
      </c>
      <c r="G59" s="1">
        <v>0</v>
      </c>
      <c r="H59" s="1">
        <v>0</v>
      </c>
      <c r="I59" s="1" t="s">
        <v>4</v>
      </c>
      <c r="J59" s="6">
        <f t="shared" si="21"/>
        <v>0</v>
      </c>
      <c r="K59" s="6">
        <f t="shared" si="22"/>
        <v>0</v>
      </c>
      <c r="L59" s="6">
        <f t="shared" si="23"/>
        <v>0</v>
      </c>
      <c r="M59" s="6">
        <f t="shared" si="24"/>
        <v>0</v>
      </c>
      <c r="N59" s="6">
        <f t="shared" si="25"/>
        <v>0</v>
      </c>
      <c r="O59" s="33">
        <f t="shared" si="26"/>
        <v>0</v>
      </c>
      <c r="P59" s="2"/>
    </row>
    <row r="60" spans="1:16" ht="13.8" thickBot="1" x14ac:dyDescent="0.3">
      <c r="A60" s="252" t="str">
        <f>'TBL1 Control'!A60</f>
        <v>Conveyor 39</v>
      </c>
      <c r="B60" s="280" t="str">
        <f>'TBL1 Control'!B44</f>
        <v>C37</v>
      </c>
      <c r="C60" s="189" t="str">
        <f>'TBL1 Control'!C44</f>
        <v>36" Wide</v>
      </c>
      <c r="D60" s="280" t="str">
        <f>'TBL1 Control'!D44</f>
        <v>NO</v>
      </c>
      <c r="E60" s="280">
        <f>'TBL1 Control'!E44</f>
        <v>2350</v>
      </c>
      <c r="F60" s="52">
        <v>0</v>
      </c>
      <c r="G60" s="52">
        <v>0</v>
      </c>
      <c r="H60" s="52">
        <v>0</v>
      </c>
      <c r="I60" s="52" t="s">
        <v>4</v>
      </c>
      <c r="J60" s="53">
        <f t="shared" si="21"/>
        <v>0</v>
      </c>
      <c r="K60" s="53">
        <f t="shared" si="22"/>
        <v>0</v>
      </c>
      <c r="L60" s="53">
        <f t="shared" si="23"/>
        <v>0</v>
      </c>
      <c r="M60" s="53">
        <f t="shared" si="24"/>
        <v>0</v>
      </c>
      <c r="N60" s="53">
        <f t="shared" si="25"/>
        <v>0</v>
      </c>
      <c r="O60" s="54">
        <f t="shared" si="26"/>
        <v>0</v>
      </c>
      <c r="P60" s="2"/>
    </row>
    <row r="61" spans="1:16" ht="13.8" thickTop="1" x14ac:dyDescent="0.25">
      <c r="A61" s="240"/>
      <c r="B61" s="81"/>
      <c r="C61" s="221"/>
      <c r="D61" s="81"/>
      <c r="E61" s="221"/>
      <c r="F61" s="7"/>
      <c r="G61" s="7"/>
      <c r="H61" s="7"/>
      <c r="I61" s="7"/>
      <c r="J61" s="222"/>
      <c r="K61" s="222"/>
      <c r="L61" s="222"/>
      <c r="M61" s="222"/>
      <c r="N61" s="222"/>
      <c r="O61" s="222"/>
    </row>
    <row r="62" spans="1:16" x14ac:dyDescent="0.25">
      <c r="A62" t="s">
        <v>5</v>
      </c>
    </row>
    <row r="63" spans="1:16" ht="15.6" x14ac:dyDescent="0.3">
      <c r="A63" s="17" t="s">
        <v>30</v>
      </c>
      <c r="D63" s="12" t="s">
        <v>51</v>
      </c>
      <c r="F63" s="13"/>
      <c r="G63" s="13"/>
      <c r="H63" s="13"/>
      <c r="I63" s="28">
        <f>SUM(J7:J60)</f>
        <v>166.0316</v>
      </c>
      <c r="J63" s="18" t="s">
        <v>25</v>
      </c>
      <c r="K63" s="18"/>
      <c r="L63" s="18"/>
    </row>
    <row r="64" spans="1:16" ht="15.6" x14ac:dyDescent="0.3">
      <c r="A64" s="17" t="s">
        <v>31</v>
      </c>
      <c r="D64" s="12" t="s">
        <v>56</v>
      </c>
      <c r="F64" s="13"/>
      <c r="G64" s="13"/>
      <c r="H64" s="13"/>
      <c r="I64" s="28">
        <f>SUM(M7:M60)</f>
        <v>727.21840800000041</v>
      </c>
      <c r="J64" s="18" t="s">
        <v>26</v>
      </c>
      <c r="K64" s="20" t="s">
        <v>27</v>
      </c>
    </row>
    <row r="65" spans="1:22" x14ac:dyDescent="0.25">
      <c r="A65" s="17" t="s">
        <v>79</v>
      </c>
      <c r="J65" s="21"/>
      <c r="K65" s="21"/>
    </row>
    <row r="66" spans="1:22" ht="15.6" x14ac:dyDescent="0.3">
      <c r="A66" s="17"/>
      <c r="D66" s="12" t="s">
        <v>54</v>
      </c>
      <c r="F66" s="13"/>
      <c r="G66" s="13"/>
      <c r="H66" s="13"/>
      <c r="I66" s="28" t="e">
        <f>SUM(K7:K60)</f>
        <v>#REF!</v>
      </c>
      <c r="J66" s="18" t="s">
        <v>25</v>
      </c>
      <c r="K66" s="19"/>
    </row>
    <row r="67" spans="1:22" ht="15.6" x14ac:dyDescent="0.3">
      <c r="D67" s="12" t="s">
        <v>57</v>
      </c>
      <c r="F67" s="13"/>
      <c r="G67" s="13"/>
      <c r="H67" s="13"/>
      <c r="I67" s="28" t="e">
        <f>SUM(N7:N60)</f>
        <v>#REF!</v>
      </c>
      <c r="J67" s="18" t="s">
        <v>26</v>
      </c>
      <c r="K67" s="20" t="s">
        <v>27</v>
      </c>
      <c r="R67" s="13"/>
      <c r="S67" s="13"/>
      <c r="T67" s="14"/>
      <c r="U67" s="18"/>
      <c r="V67" s="19"/>
    </row>
    <row r="68" spans="1:22" ht="15.6" x14ac:dyDescent="0.3">
      <c r="R68" s="13"/>
      <c r="S68" s="13"/>
      <c r="T68" s="14"/>
      <c r="U68" s="18"/>
      <c r="V68" s="20"/>
    </row>
    <row r="69" spans="1:22" ht="15.6" x14ac:dyDescent="0.3">
      <c r="D69" s="12" t="s">
        <v>60</v>
      </c>
      <c r="F69" s="13"/>
      <c r="G69" s="13"/>
      <c r="H69" s="13"/>
      <c r="I69" s="28">
        <f>SUM(L7:L60)</f>
        <v>451.52736000000016</v>
      </c>
      <c r="J69" s="18" t="s">
        <v>25</v>
      </c>
      <c r="K69" s="19"/>
    </row>
    <row r="70" spans="1:22" ht="15.6" x14ac:dyDescent="0.3">
      <c r="D70" s="12" t="s">
        <v>76</v>
      </c>
      <c r="F70" s="13"/>
      <c r="G70" s="13"/>
      <c r="H70" s="13"/>
      <c r="I70" s="28">
        <f>SUM(O7:O60)</f>
        <v>1977.6898367999981</v>
      </c>
      <c r="J70" s="18" t="s">
        <v>26</v>
      </c>
      <c r="K70" s="20" t="s">
        <v>27</v>
      </c>
    </row>
    <row r="75" spans="1:22" ht="13.8" thickBot="1" x14ac:dyDescent="0.3">
      <c r="A75" s="27" t="s">
        <v>68</v>
      </c>
      <c r="E75" s="7"/>
      <c r="F75" s="7"/>
      <c r="G75" s="7"/>
      <c r="H75" s="7"/>
      <c r="I75" s="7"/>
    </row>
    <row r="76" spans="1:22" ht="12.75" customHeight="1" thickTop="1" x14ac:dyDescent="0.25">
      <c r="A76" s="38"/>
      <c r="B76" s="55" t="s">
        <v>39</v>
      </c>
      <c r="C76" s="39" t="s">
        <v>40</v>
      </c>
      <c r="D76" s="40" t="s">
        <v>52</v>
      </c>
      <c r="E76" s="7"/>
      <c r="F76" s="7"/>
      <c r="G76" s="7"/>
      <c r="H76" s="7"/>
      <c r="I76" s="7"/>
    </row>
    <row r="77" spans="1:22" ht="12.75" customHeight="1" x14ac:dyDescent="0.25">
      <c r="A77" s="41" t="s">
        <v>35</v>
      </c>
      <c r="B77" s="56" t="s">
        <v>41</v>
      </c>
      <c r="C77" s="42" t="s">
        <v>41</v>
      </c>
      <c r="D77" s="43" t="s">
        <v>41</v>
      </c>
      <c r="E77" s="7"/>
      <c r="F77" s="7"/>
      <c r="G77" s="7"/>
      <c r="H77" s="7"/>
      <c r="I77" s="7"/>
    </row>
    <row r="78" spans="1:22" ht="12.75" customHeight="1" x14ac:dyDescent="0.25">
      <c r="A78" s="34" t="s">
        <v>69</v>
      </c>
      <c r="B78" s="63">
        <f>2.1*C78</f>
        <v>3.3599999999999997E-5</v>
      </c>
      <c r="C78" s="32">
        <v>1.5999999999999999E-5</v>
      </c>
      <c r="D78" s="64">
        <f>0.0676*C78</f>
        <v>1.0815999999999999E-6</v>
      </c>
      <c r="E78" s="7"/>
      <c r="G78" s="7"/>
      <c r="H78" s="7"/>
      <c r="I78" s="7"/>
      <c r="K78" s="60"/>
      <c r="L78" s="60"/>
      <c r="M78" s="60"/>
      <c r="N78" s="60"/>
      <c r="O78" s="60"/>
    </row>
    <row r="79" spans="1:22" ht="12.75" customHeight="1" x14ac:dyDescent="0.25">
      <c r="A79" s="34" t="s">
        <v>70</v>
      </c>
      <c r="B79" s="65">
        <v>5.4000000000000003E-3</v>
      </c>
      <c r="C79" s="32">
        <v>2.3999999999999998E-3</v>
      </c>
      <c r="D79" s="64" t="e">
        <f>#REF!</f>
        <v>#REF!</v>
      </c>
      <c r="E79" s="7"/>
      <c r="F79" s="66"/>
      <c r="G79" s="7"/>
      <c r="H79" s="7"/>
      <c r="I79" s="7"/>
    </row>
    <row r="80" spans="1:22" ht="12.75" customHeight="1" x14ac:dyDescent="0.25">
      <c r="A80" s="34" t="s">
        <v>71</v>
      </c>
      <c r="B80" s="65">
        <v>2.5000000000000001E-2</v>
      </c>
      <c r="C80" s="32">
        <v>8.6999999999999994E-3</v>
      </c>
      <c r="D80" s="64" t="e">
        <f>#REF!</f>
        <v>#REF!</v>
      </c>
      <c r="E80" s="7"/>
      <c r="F80" s="67"/>
      <c r="G80" s="7"/>
      <c r="H80" s="7"/>
    </row>
    <row r="81" spans="1:8" ht="12.75" customHeight="1" thickBot="1" x14ac:dyDescent="0.3">
      <c r="A81" s="35" t="s">
        <v>72</v>
      </c>
      <c r="B81" s="68">
        <v>3.0000000000000001E-3</v>
      </c>
      <c r="C81" s="36">
        <v>1.1000000000000001E-3</v>
      </c>
      <c r="D81" s="64" t="e">
        <f>#REF!</f>
        <v>#REF!</v>
      </c>
      <c r="E81" s="7"/>
      <c r="F81" s="67"/>
      <c r="G81" s="7"/>
      <c r="H81" s="7"/>
    </row>
    <row r="82" spans="1:8" ht="12.75" customHeight="1" thickTop="1" x14ac:dyDescent="0.25">
      <c r="A82" s="2"/>
      <c r="D82" s="59"/>
      <c r="E82" s="7"/>
    </row>
    <row r="83" spans="1:8" ht="12.75" customHeight="1" x14ac:dyDescent="0.25">
      <c r="A83" s="22" t="s">
        <v>73</v>
      </c>
      <c r="D83" s="7"/>
      <c r="E83" s="7"/>
    </row>
    <row r="84" spans="1:8" ht="12.75" customHeight="1" x14ac:dyDescent="0.25">
      <c r="A84" s="22" t="s">
        <v>74</v>
      </c>
      <c r="D84" s="7"/>
      <c r="E84" s="7"/>
    </row>
    <row r="85" spans="1:8" ht="12.75" customHeight="1" x14ac:dyDescent="0.25">
      <c r="A85" s="2" t="s">
        <v>75</v>
      </c>
      <c r="D85" s="7"/>
      <c r="E85" s="7"/>
    </row>
    <row r="86" spans="1:8" ht="12.75" customHeight="1" x14ac:dyDescent="0.25">
      <c r="D86" s="7"/>
      <c r="E86" s="7"/>
    </row>
    <row r="87" spans="1:8" ht="12.75" customHeight="1" x14ac:dyDescent="0.25">
      <c r="D87" s="7"/>
      <c r="E87" s="7"/>
    </row>
    <row r="88" spans="1:8" ht="12.75" customHeight="1" x14ac:dyDescent="0.25">
      <c r="D88" s="7"/>
    </row>
    <row r="89" spans="1:8" ht="12.75" customHeight="1" x14ac:dyDescent="0.25"/>
  </sheetData>
  <mergeCells count="17">
    <mergeCell ref="J5:J6"/>
    <mergeCell ref="A4:A6"/>
    <mergeCell ref="C4:C6"/>
    <mergeCell ref="B4:B6"/>
    <mergeCell ref="L2:M2"/>
    <mergeCell ref="A1:O1"/>
    <mergeCell ref="D4:D6"/>
    <mergeCell ref="E4:E6"/>
    <mergeCell ref="F4:F6"/>
    <mergeCell ref="G4:G6"/>
    <mergeCell ref="H4:H6"/>
    <mergeCell ref="I4:I6"/>
    <mergeCell ref="O5:O6"/>
    <mergeCell ref="N5:N6"/>
    <mergeCell ref="M5:M6"/>
    <mergeCell ref="L5:L6"/>
    <mergeCell ref="K5:K6"/>
  </mergeCells>
  <printOptions horizontalCentered="1"/>
  <pageMargins left="0.7" right="0.7" top="0.75" bottom="0.75" header="0.3" footer="0.3"/>
  <pageSetup paperSize="3" scale="75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38913" r:id="rId4">
          <objectPr defaultSize="0" autoPict="0" r:id="rId5">
            <anchor moveWithCells="1">
              <from>
                <xdr:col>0</xdr:col>
                <xdr:colOff>144780</xdr:colOff>
                <xdr:row>66</xdr:row>
                <xdr:rowOff>114300</xdr:rowOff>
              </from>
              <to>
                <xdr:col>1</xdr:col>
                <xdr:colOff>525780</xdr:colOff>
                <xdr:row>69</xdr:row>
                <xdr:rowOff>60960</xdr:rowOff>
              </to>
            </anchor>
          </objectPr>
        </oleObject>
      </mc:Choice>
      <mc:Fallback>
        <oleObject progId="Equation.3" shapeId="3891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3:AA79"/>
  <sheetViews>
    <sheetView view="pageBreakPreview" topLeftCell="A18" zoomScaleNormal="100" zoomScaleSheetLayoutView="100" workbookViewId="0">
      <selection activeCell="H8" sqref="H8:H50"/>
    </sheetView>
  </sheetViews>
  <sheetFormatPr defaultColWidth="9.109375" defaultRowHeight="13.2" x14ac:dyDescent="0.25"/>
  <cols>
    <col min="1" max="1" width="11" style="82" customWidth="1"/>
    <col min="2" max="2" width="15.33203125" style="84" customWidth="1"/>
    <col min="3" max="3" width="33.109375" style="84" customWidth="1"/>
    <col min="4" max="4" width="11.109375" style="82" customWidth="1"/>
    <col min="5" max="5" width="11.5546875" style="82" customWidth="1"/>
    <col min="6" max="6" width="10" style="82" customWidth="1"/>
    <col min="7" max="8" width="9.33203125" style="84" customWidth="1"/>
    <col min="9" max="9" width="11.6640625" style="84" customWidth="1"/>
    <col min="10" max="10" width="10.33203125" style="84" customWidth="1"/>
    <col min="11" max="12" width="11.88671875" style="84" customWidth="1"/>
    <col min="13" max="15" width="11.109375" style="84" customWidth="1"/>
    <col min="16" max="16" width="14" style="82" customWidth="1"/>
    <col min="17" max="17" width="9.109375" style="84"/>
    <col min="18" max="18" width="14.44140625" style="84" bestFit="1" customWidth="1"/>
    <col min="19" max="20" width="9.109375" style="84"/>
    <col min="21" max="21" width="12.109375" style="84" bestFit="1" customWidth="1"/>
    <col min="22" max="22" width="10.33203125" style="84" bestFit="1" customWidth="1"/>
    <col min="23" max="24" width="9.109375" style="84"/>
    <col min="25" max="25" width="10.6640625" style="84" customWidth="1"/>
    <col min="26" max="16384" width="9.109375" style="84"/>
  </cols>
  <sheetData>
    <row r="3" spans="1:26" x14ac:dyDescent="0.25">
      <c r="B3" s="83"/>
      <c r="C3" s="83"/>
      <c r="D3" s="83"/>
      <c r="E3" s="83"/>
      <c r="F3" s="84"/>
    </row>
    <row r="4" spans="1:26" x14ac:dyDescent="0.25">
      <c r="B4" s="83"/>
      <c r="C4" s="83"/>
      <c r="D4" s="83"/>
      <c r="E4" s="83"/>
      <c r="F4" s="84"/>
    </row>
    <row r="6" spans="1:26" ht="17.399999999999999" x14ac:dyDescent="0.3">
      <c r="A6" s="332" t="s">
        <v>341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R6" s="86" t="s">
        <v>85</v>
      </c>
    </row>
    <row r="7" spans="1:26" ht="18" thickBot="1" x14ac:dyDescent="0.35">
      <c r="A7" s="25" t="s">
        <v>470</v>
      </c>
      <c r="B7" s="213"/>
      <c r="C7" s="213"/>
      <c r="D7" s="216"/>
      <c r="E7" s="216"/>
      <c r="F7" s="216"/>
      <c r="G7" s="213"/>
      <c r="H7" s="213"/>
      <c r="I7" s="213"/>
      <c r="J7" s="213"/>
      <c r="K7" s="213"/>
      <c r="L7" s="213"/>
      <c r="M7" s="213"/>
      <c r="N7" s="213"/>
      <c r="O7" s="213"/>
      <c r="P7" s="84">
        <v>1.4</v>
      </c>
    </row>
    <row r="8" spans="1:26" ht="74.25" customHeight="1" thickTop="1" thickBot="1" x14ac:dyDescent="0.4">
      <c r="A8" s="228" t="s">
        <v>86</v>
      </c>
      <c r="B8" s="229" t="s">
        <v>87</v>
      </c>
      <c r="C8" s="227" t="s">
        <v>47</v>
      </c>
      <c r="D8" s="227" t="s">
        <v>88</v>
      </c>
      <c r="E8" s="227" t="s">
        <v>89</v>
      </c>
      <c r="F8" s="227" t="s">
        <v>261</v>
      </c>
      <c r="G8" s="227" t="s">
        <v>90</v>
      </c>
      <c r="H8" s="345" t="s">
        <v>477</v>
      </c>
      <c r="I8" s="227" t="s">
        <v>91</v>
      </c>
      <c r="J8" s="227" t="s">
        <v>92</v>
      </c>
      <c r="K8" s="227" t="s">
        <v>93</v>
      </c>
      <c r="L8" s="227" t="s">
        <v>94</v>
      </c>
      <c r="M8" s="227" t="s">
        <v>277</v>
      </c>
      <c r="N8" s="227" t="s">
        <v>95</v>
      </c>
      <c r="O8" s="91" t="s">
        <v>96</v>
      </c>
      <c r="P8" s="88" t="s">
        <v>97</v>
      </c>
      <c r="R8" s="89" t="s">
        <v>35</v>
      </c>
      <c r="S8" s="90" t="s">
        <v>98</v>
      </c>
      <c r="T8" s="91" t="s">
        <v>99</v>
      </c>
      <c r="U8" s="91" t="s">
        <v>100</v>
      </c>
      <c r="V8" s="92" t="s">
        <v>101</v>
      </c>
      <c r="W8" s="91" t="s">
        <v>102</v>
      </c>
      <c r="X8" s="91" t="s">
        <v>103</v>
      </c>
      <c r="Y8" s="92" t="s">
        <v>104</v>
      </c>
    </row>
    <row r="9" spans="1:26" ht="15.75" customHeight="1" thickTop="1" thickBot="1" x14ac:dyDescent="0.3">
      <c r="A9" s="230" t="str">
        <f>'TBL1 Control'!B7</f>
        <v>GR1</v>
      </c>
      <c r="B9" s="231" t="str">
        <f>'TBL1 Control'!A7</f>
        <v>Grizzly Feeder 1</v>
      </c>
      <c r="C9" s="231" t="str">
        <f>'TBL1 Control'!C7</f>
        <v>4'x10' 5424 VGF</v>
      </c>
      <c r="D9" s="307">
        <v>492199</v>
      </c>
      <c r="E9" s="307">
        <v>3771587.17</v>
      </c>
      <c r="F9" s="234">
        <v>205</v>
      </c>
      <c r="G9" s="346">
        <v>235</v>
      </c>
      <c r="H9" s="234">
        <f>G9-F9</f>
        <v>30</v>
      </c>
      <c r="I9" s="217">
        <f>10/4.3</f>
        <v>2.3255813953488373</v>
      </c>
      <c r="J9" s="217">
        <f>50/2.15</f>
        <v>23.255813953488374</v>
      </c>
      <c r="K9" s="232">
        <f>'TBL1 Control'!J7</f>
        <v>3.4943999999999982E-3</v>
      </c>
      <c r="L9" s="232">
        <f>'TBL1 Control'!K7</f>
        <v>2.3622143999999984E-4</v>
      </c>
      <c r="M9" s="235">
        <v>1.1399999999999999</v>
      </c>
      <c r="N9" s="236" t="str">
        <f>IF(K9&lt;M9,"no","yes")</f>
        <v>no</v>
      </c>
      <c r="O9" s="237" t="str">
        <f>IF(L9&lt;M9,"no","yes")</f>
        <v>no</v>
      </c>
      <c r="P9" s="225"/>
      <c r="R9" s="94" t="s">
        <v>105</v>
      </c>
      <c r="S9" s="95">
        <v>5</v>
      </c>
      <c r="T9" s="96" t="s">
        <v>106</v>
      </c>
      <c r="U9" s="97">
        <v>4.3</v>
      </c>
      <c r="V9" s="95" t="s">
        <v>107</v>
      </c>
      <c r="W9" s="97">
        <v>5</v>
      </c>
      <c r="X9" s="97">
        <v>4.3</v>
      </c>
      <c r="Y9" s="98">
        <f>W9/X9</f>
        <v>1.1627906976744187</v>
      </c>
      <c r="Z9" s="99" t="s">
        <v>108</v>
      </c>
    </row>
    <row r="10" spans="1:26" ht="15.75" customHeight="1" thickTop="1" thickBot="1" x14ac:dyDescent="0.3">
      <c r="A10" s="230" t="str">
        <f>'TBL1 Control'!B8</f>
        <v>CR1</v>
      </c>
      <c r="B10" s="231" t="str">
        <f>'TBL1 Control'!A8</f>
        <v>Crusher 1</v>
      </c>
      <c r="C10" s="231" t="str">
        <f>'TBL1 Control'!C8</f>
        <v>4051 Primary Jaw Crusher 5" CSS</v>
      </c>
      <c r="D10" s="308">
        <v>492158.17</v>
      </c>
      <c r="E10" s="308">
        <v>3771581.46</v>
      </c>
      <c r="F10" s="234">
        <v>205</v>
      </c>
      <c r="G10" s="346">
        <v>225</v>
      </c>
      <c r="H10" s="234">
        <f t="shared" ref="H10:H50" si="0">G10-F10</f>
        <v>20</v>
      </c>
      <c r="I10" s="217">
        <f>$V$11</f>
        <v>1.1599999999999999</v>
      </c>
      <c r="J10" s="217">
        <f>$Y$11</f>
        <v>3.4883720930232558</v>
      </c>
      <c r="K10" s="232">
        <f>'TBL1 Control'!J8</f>
        <v>1.458</v>
      </c>
      <c r="L10" s="232">
        <f>'TBL1 Control'!K8</f>
        <v>0.27</v>
      </c>
      <c r="M10" s="233">
        <v>1.1399999999999999</v>
      </c>
      <c r="N10" s="218" t="str">
        <f>IF(K10&lt;M10,"no","yes")</f>
        <v>yes</v>
      </c>
      <c r="O10" s="219" t="str">
        <f t="shared" ref="O10:O30" si="1">IF(L10&lt;M10,"no","yes")</f>
        <v>no</v>
      </c>
      <c r="R10" s="94" t="s">
        <v>109</v>
      </c>
      <c r="S10" s="95" t="s">
        <v>110</v>
      </c>
      <c r="T10" s="96" t="s">
        <v>111</v>
      </c>
      <c r="U10" s="97">
        <v>4.3</v>
      </c>
      <c r="V10" s="95" t="s">
        <v>112</v>
      </c>
      <c r="W10" s="97">
        <v>7.5</v>
      </c>
      <c r="X10" s="97">
        <v>2.15</v>
      </c>
      <c r="Y10" s="98">
        <f t="shared" ref="Y10:Y15" si="2">W10/X10</f>
        <v>3.4883720930232558</v>
      </c>
      <c r="Z10" s="99" t="s">
        <v>113</v>
      </c>
    </row>
    <row r="11" spans="1:26" ht="15.75" customHeight="1" thickTop="1" thickBot="1" x14ac:dyDescent="0.3">
      <c r="A11" s="230" t="str">
        <f>'TBL1 Control'!B9</f>
        <v>CR2</v>
      </c>
      <c r="B11" s="231" t="str">
        <f>'TBL1 Control'!A9</f>
        <v>Crusher 2</v>
      </c>
      <c r="C11" s="231" t="str">
        <f>'TBL1 Control'!C9</f>
        <v>400 HP Class Core Crusher - standard medium chamber</v>
      </c>
      <c r="D11" s="309">
        <v>492067.62</v>
      </c>
      <c r="E11" s="309">
        <v>3771524.37</v>
      </c>
      <c r="F11" s="224">
        <v>205</v>
      </c>
      <c r="G11" s="346">
        <v>225</v>
      </c>
      <c r="H11" s="234">
        <f t="shared" si="0"/>
        <v>20</v>
      </c>
      <c r="I11" s="217">
        <f>$V$11</f>
        <v>1.1599999999999999</v>
      </c>
      <c r="J11" s="217">
        <f>$Y$11</f>
        <v>3.4883720930232558</v>
      </c>
      <c r="K11" s="232">
        <f>'TBL1 Control'!J9</f>
        <v>1.35</v>
      </c>
      <c r="L11" s="232">
        <f>'TBL1 Control'!K9</f>
        <v>0.25</v>
      </c>
      <c r="M11" s="233">
        <v>1.1399999999999999</v>
      </c>
      <c r="N11" s="218" t="str">
        <f t="shared" ref="N11:N30" si="3">IF(K11&lt;M11,"no","yes")</f>
        <v>yes</v>
      </c>
      <c r="O11" s="219" t="str">
        <f t="shared" si="1"/>
        <v>no</v>
      </c>
      <c r="R11" s="94" t="s">
        <v>114</v>
      </c>
      <c r="S11" s="95">
        <v>20</v>
      </c>
      <c r="T11" s="97">
        <v>5</v>
      </c>
      <c r="U11" s="97">
        <v>4.3</v>
      </c>
      <c r="V11" s="95">
        <v>1.1599999999999999</v>
      </c>
      <c r="W11" s="97">
        <v>7.5</v>
      </c>
      <c r="X11" s="97">
        <v>2.15</v>
      </c>
      <c r="Y11" s="98">
        <f t="shared" si="2"/>
        <v>3.4883720930232558</v>
      </c>
      <c r="Z11" s="99" t="s">
        <v>113</v>
      </c>
    </row>
    <row r="12" spans="1:26" ht="15.75" customHeight="1" thickTop="1" thickBot="1" x14ac:dyDescent="0.3">
      <c r="A12" s="230" t="str">
        <f>'TBL1 Control'!B10</f>
        <v>CR3</v>
      </c>
      <c r="B12" s="231" t="str">
        <f>'TBL1 Control'!A10</f>
        <v>Crusher 3</v>
      </c>
      <c r="C12" s="231" t="str">
        <f>'TBL1 Control'!C10</f>
        <v>400 HP Class Cone Crusher - short coarse chamber</v>
      </c>
      <c r="D12" s="309">
        <v>492028.43</v>
      </c>
      <c r="E12" s="309">
        <v>3771549.96</v>
      </c>
      <c r="F12" s="224">
        <v>205</v>
      </c>
      <c r="G12" s="346">
        <v>225</v>
      </c>
      <c r="H12" s="234">
        <f t="shared" si="0"/>
        <v>20</v>
      </c>
      <c r="I12" s="217">
        <f>$V$11</f>
        <v>1.1599999999999999</v>
      </c>
      <c r="J12" s="217">
        <f>$Y$11</f>
        <v>3.4883720930232558</v>
      </c>
      <c r="K12" s="232">
        <f>'TBL1 Control'!J10</f>
        <v>1.296</v>
      </c>
      <c r="L12" s="232">
        <f>'TBL1 Control'!K10</f>
        <v>0.24000000000000002</v>
      </c>
      <c r="M12" s="233">
        <v>1.1399999999999999</v>
      </c>
      <c r="N12" s="218" t="str">
        <f t="shared" si="3"/>
        <v>yes</v>
      </c>
      <c r="O12" s="219" t="str">
        <f t="shared" si="1"/>
        <v>no</v>
      </c>
      <c r="R12" s="94" t="s">
        <v>115</v>
      </c>
      <c r="S12" s="95">
        <v>15</v>
      </c>
      <c r="T12" s="97">
        <v>3</v>
      </c>
      <c r="U12" s="97">
        <v>4.3</v>
      </c>
      <c r="V12" s="95">
        <v>0.7</v>
      </c>
      <c r="W12" s="97">
        <v>3</v>
      </c>
      <c r="X12" s="97">
        <v>2.15</v>
      </c>
      <c r="Y12" s="98">
        <f>W12/X12</f>
        <v>1.3953488372093024</v>
      </c>
      <c r="Z12" s="99" t="s">
        <v>113</v>
      </c>
    </row>
    <row r="13" spans="1:26" ht="15.75" customHeight="1" thickTop="1" thickBot="1" x14ac:dyDescent="0.3">
      <c r="A13" s="230" t="str">
        <f>'TBL1 Control'!B11</f>
        <v>S1</v>
      </c>
      <c r="B13" s="231" t="str">
        <f>'TBL1 Control'!A11</f>
        <v>Screen 1</v>
      </c>
      <c r="C13" s="231" t="str">
        <f>'TBL1 Control'!C11</f>
        <v>8' x 20' TD Scalping Screen</v>
      </c>
      <c r="D13" s="309">
        <v>492100</v>
      </c>
      <c r="E13" s="309">
        <v>3771509.95</v>
      </c>
      <c r="F13" s="224">
        <v>205</v>
      </c>
      <c r="G13" s="346">
        <v>250</v>
      </c>
      <c r="H13" s="234">
        <f t="shared" si="0"/>
        <v>45</v>
      </c>
      <c r="I13" s="217">
        <f>W22</f>
        <v>2.9416536373659348</v>
      </c>
      <c r="J13" s="217">
        <f>$Y$10</f>
        <v>3.4883720930232558</v>
      </c>
      <c r="K13" s="232">
        <f>'TBL1 Control'!J11</f>
        <v>2.1829999999999998</v>
      </c>
      <c r="L13" s="232">
        <f>'TBL1 Control'!K11</f>
        <v>0.14750000000000002</v>
      </c>
      <c r="M13" s="233">
        <v>1.1399999999999999</v>
      </c>
      <c r="N13" s="218" t="str">
        <f t="shared" si="3"/>
        <v>yes</v>
      </c>
      <c r="O13" s="219" t="str">
        <f t="shared" si="1"/>
        <v>no</v>
      </c>
      <c r="P13" s="82" t="s">
        <v>445</v>
      </c>
      <c r="R13" s="94" t="s">
        <v>116</v>
      </c>
      <c r="S13" s="95" t="s">
        <v>117</v>
      </c>
      <c r="T13" s="97">
        <v>5</v>
      </c>
      <c r="U13" s="97">
        <v>4.3</v>
      </c>
      <c r="V13" s="95">
        <v>1.1599999999999999</v>
      </c>
      <c r="W13" s="97">
        <v>3</v>
      </c>
      <c r="X13" s="97">
        <v>2.15</v>
      </c>
      <c r="Y13" s="98">
        <f>W13/X13</f>
        <v>1.3953488372093024</v>
      </c>
      <c r="Z13" s="99" t="s">
        <v>113</v>
      </c>
    </row>
    <row r="14" spans="1:26" ht="15.75" customHeight="1" thickTop="1" thickBot="1" x14ac:dyDescent="0.3">
      <c r="A14" s="230" t="str">
        <f>'TBL1 Control'!B12</f>
        <v>S2</v>
      </c>
      <c r="B14" s="231" t="str">
        <f>'TBL1 Control'!A12</f>
        <v>Screen 2</v>
      </c>
      <c r="C14" s="231" t="str">
        <f>'TBL1 Control'!C12</f>
        <v>8' x 20' TD Scalping Screen</v>
      </c>
      <c r="D14" s="309">
        <v>492025.98</v>
      </c>
      <c r="E14" s="309">
        <v>3771549.96</v>
      </c>
      <c r="F14" s="224">
        <v>205</v>
      </c>
      <c r="G14" s="346">
        <v>250</v>
      </c>
      <c r="H14" s="234">
        <f t="shared" si="0"/>
        <v>45</v>
      </c>
      <c r="I14" s="217">
        <f>W22</f>
        <v>2.9416536373659348</v>
      </c>
      <c r="J14" s="217">
        <f>$Y$10</f>
        <v>3.4883720930232558</v>
      </c>
      <c r="K14" s="232">
        <f>'TBL1 Control'!J12</f>
        <v>2.1459999999999999</v>
      </c>
      <c r="L14" s="232">
        <f>'TBL1 Control'!K12</f>
        <v>0.14500000000000002</v>
      </c>
      <c r="M14" s="233">
        <v>1.1399999999999999</v>
      </c>
      <c r="N14" s="218" t="str">
        <f t="shared" si="3"/>
        <v>yes</v>
      </c>
      <c r="O14" s="219" t="str">
        <f t="shared" si="1"/>
        <v>no</v>
      </c>
      <c r="P14" s="82" t="s">
        <v>445</v>
      </c>
      <c r="R14" s="94" t="s">
        <v>118</v>
      </c>
      <c r="S14" s="95">
        <v>3</v>
      </c>
      <c r="T14" s="97">
        <v>5</v>
      </c>
      <c r="U14" s="97">
        <v>4.3</v>
      </c>
      <c r="V14" s="95">
        <v>1.1599999999999999</v>
      </c>
      <c r="W14" s="97">
        <v>3</v>
      </c>
      <c r="X14" s="97">
        <v>2.15</v>
      </c>
      <c r="Y14" s="98">
        <f t="shared" si="2"/>
        <v>1.3953488372093024</v>
      </c>
      <c r="Z14" s="99" t="s">
        <v>113</v>
      </c>
    </row>
    <row r="15" spans="1:26" ht="15.75" customHeight="1" thickTop="1" thickBot="1" x14ac:dyDescent="0.3">
      <c r="A15" s="230" t="str">
        <f>'TBL1 Control'!B13</f>
        <v>F1</v>
      </c>
      <c r="B15" s="231" t="str">
        <f>'TBL1 Control'!A13</f>
        <v>Feeder 1</v>
      </c>
      <c r="C15" s="231" t="str">
        <f>'TBL1 Control'!C13</f>
        <v>Twin 36" Pan Feeders</v>
      </c>
      <c r="D15" s="309">
        <v>492127.97</v>
      </c>
      <c r="E15" s="309">
        <v>3771557.37</v>
      </c>
      <c r="F15" s="224">
        <v>205</v>
      </c>
      <c r="G15" s="346">
        <v>235</v>
      </c>
      <c r="H15" s="234">
        <f t="shared" si="0"/>
        <v>30</v>
      </c>
      <c r="I15" s="93">
        <f>V13</f>
        <v>1.1599999999999999</v>
      </c>
      <c r="J15" s="110">
        <f>Y13</f>
        <v>1.3953488372093024</v>
      </c>
      <c r="K15" s="232">
        <f>'TBL1 Control'!J13</f>
        <v>1.9239999999999999</v>
      </c>
      <c r="L15" s="232">
        <f>'TBL1 Control'!K13</f>
        <v>0.13</v>
      </c>
      <c r="M15" s="233">
        <v>1.1399999999999999</v>
      </c>
      <c r="N15" s="218" t="str">
        <f t="shared" si="3"/>
        <v>yes</v>
      </c>
      <c r="O15" s="219" t="str">
        <f t="shared" si="1"/>
        <v>no</v>
      </c>
      <c r="P15" s="82" t="s">
        <v>2</v>
      </c>
      <c r="R15" s="94" t="s">
        <v>119</v>
      </c>
      <c r="S15" s="95">
        <v>15</v>
      </c>
      <c r="T15" s="97">
        <v>5</v>
      </c>
      <c r="U15" s="97">
        <v>4.3</v>
      </c>
      <c r="V15" s="95">
        <v>1.1599999999999999</v>
      </c>
      <c r="W15" s="97">
        <v>5</v>
      </c>
      <c r="X15" s="97">
        <v>2.15</v>
      </c>
      <c r="Y15" s="98">
        <f t="shared" si="2"/>
        <v>2.3255813953488373</v>
      </c>
      <c r="Z15" s="99" t="s">
        <v>113</v>
      </c>
    </row>
    <row r="16" spans="1:26" ht="15.75" customHeight="1" thickTop="1" x14ac:dyDescent="0.25">
      <c r="A16" s="230" t="str">
        <f>'TBL1 Control'!B14</f>
        <v>C1</v>
      </c>
      <c r="B16" s="231" t="str">
        <f>'TBL1 Control'!A14</f>
        <v>Conveyor 1</v>
      </c>
      <c r="C16" s="231" t="str">
        <f>'TBL1 Control'!C14</f>
        <v>60" Wide</v>
      </c>
      <c r="D16" s="309">
        <v>492175.32</v>
      </c>
      <c r="E16" s="309">
        <v>3771584.31</v>
      </c>
      <c r="F16" s="224">
        <v>205</v>
      </c>
      <c r="G16" s="346">
        <v>225</v>
      </c>
      <c r="H16" s="234">
        <f t="shared" si="0"/>
        <v>20</v>
      </c>
      <c r="I16" s="217">
        <f>W44</f>
        <v>1.1627906976744187</v>
      </c>
      <c r="J16" s="217">
        <f>$Y$9</f>
        <v>1.1627906976744187</v>
      </c>
      <c r="K16" s="232">
        <f>'TBL1 Control'!J14</f>
        <v>0.1196</v>
      </c>
      <c r="L16" s="232">
        <f>'TBL1 Control'!K14</f>
        <v>3.3799999999999997E-2</v>
      </c>
      <c r="M16" s="233">
        <v>1.1399999999999999</v>
      </c>
      <c r="N16" s="218" t="str">
        <f t="shared" si="3"/>
        <v>no</v>
      </c>
      <c r="O16" s="219" t="str">
        <f t="shared" si="1"/>
        <v>no</v>
      </c>
      <c r="P16" s="82">
        <v>60</v>
      </c>
    </row>
    <row r="17" spans="1:25" ht="15.75" customHeight="1" x14ac:dyDescent="0.25">
      <c r="A17" s="230" t="str">
        <f>'TBL1 Control'!B15</f>
        <v>C2</v>
      </c>
      <c r="B17" s="231" t="str">
        <f>'TBL1 Control'!A15</f>
        <v>Conveyor 2</v>
      </c>
      <c r="C17" s="231" t="str">
        <f>'TBL1 Control'!C15</f>
        <v>36" Wide Radial Stacker</v>
      </c>
      <c r="D17" s="309">
        <v>492139.4</v>
      </c>
      <c r="E17" s="309">
        <v>3771567.17</v>
      </c>
      <c r="F17" s="224">
        <v>205</v>
      </c>
      <c r="G17" s="346">
        <v>225</v>
      </c>
      <c r="H17" s="234">
        <f t="shared" si="0"/>
        <v>20</v>
      </c>
      <c r="I17" s="217">
        <f>W39</f>
        <v>0.69767441860465118</v>
      </c>
      <c r="J17" s="217">
        <f t="shared" ref="J17:J47" si="4">$Y$9</f>
        <v>1.1627906976744187</v>
      </c>
      <c r="K17" s="232">
        <f>'TBL1 Control'!J15</f>
        <v>0.1196</v>
      </c>
      <c r="L17" s="232">
        <f>'TBL1 Control'!K15</f>
        <v>3.3799999999999997E-2</v>
      </c>
      <c r="M17" s="233">
        <v>1.1399999999999999</v>
      </c>
      <c r="N17" s="218" t="str">
        <f t="shared" si="3"/>
        <v>no</v>
      </c>
      <c r="O17" s="219" t="str">
        <f t="shared" si="1"/>
        <v>no</v>
      </c>
      <c r="P17" s="82">
        <v>36</v>
      </c>
      <c r="S17" s="333" t="s">
        <v>120</v>
      </c>
      <c r="T17" s="333"/>
    </row>
    <row r="18" spans="1:25" ht="15.75" customHeight="1" x14ac:dyDescent="0.35">
      <c r="A18" s="230" t="str">
        <f>'TBL1 Control'!B16</f>
        <v>C3</v>
      </c>
      <c r="B18" s="231" t="str">
        <f>'TBL1 Control'!A16</f>
        <v>Conveyor 3</v>
      </c>
      <c r="C18" s="231" t="str">
        <f>'TBL1 Control'!C16</f>
        <v>42" Wide Tunnel Belt</v>
      </c>
      <c r="D18" s="309">
        <v>492119.39</v>
      </c>
      <c r="E18" s="309">
        <v>3771568.39</v>
      </c>
      <c r="F18" s="224">
        <v>205</v>
      </c>
      <c r="G18" s="346">
        <v>225</v>
      </c>
      <c r="H18" s="234">
        <f t="shared" si="0"/>
        <v>20</v>
      </c>
      <c r="I18" s="217">
        <f>W41</f>
        <v>0.81395348837209303</v>
      </c>
      <c r="J18" s="217">
        <f t="shared" si="4"/>
        <v>1.1627906976744187</v>
      </c>
      <c r="K18" s="232">
        <f>'TBL1 Control'!J16</f>
        <v>0.1196</v>
      </c>
      <c r="L18" s="232">
        <f>'TBL1 Control'!K16</f>
        <v>3.3799999999999997E-2</v>
      </c>
      <c r="M18" s="233">
        <v>1.1399999999999999</v>
      </c>
      <c r="N18" s="218" t="str">
        <f t="shared" si="3"/>
        <v>no</v>
      </c>
      <c r="O18" s="219" t="str">
        <f t="shared" si="1"/>
        <v>no</v>
      </c>
      <c r="P18" s="82">
        <v>42</v>
      </c>
      <c r="R18" s="101" t="s">
        <v>109</v>
      </c>
      <c r="S18" s="102" t="s">
        <v>121</v>
      </c>
      <c r="T18" s="102" t="s">
        <v>122</v>
      </c>
      <c r="U18" s="93" t="s">
        <v>123</v>
      </c>
      <c r="V18" s="93" t="s">
        <v>100</v>
      </c>
      <c r="W18" s="103" t="s">
        <v>124</v>
      </c>
    </row>
    <row r="19" spans="1:25" ht="15.75" customHeight="1" x14ac:dyDescent="0.25">
      <c r="A19" s="230" t="str">
        <f>'TBL1 Control'!B17</f>
        <v>C4</v>
      </c>
      <c r="B19" s="231" t="str">
        <f>'TBL1 Control'!A17</f>
        <v>Conveyor 4</v>
      </c>
      <c r="C19" s="231" t="str">
        <f>'TBL1 Control'!C17</f>
        <v xml:space="preserve">36" Wide </v>
      </c>
      <c r="D19" s="309">
        <v>492132.05</v>
      </c>
      <c r="E19" s="309">
        <v>3771550.02</v>
      </c>
      <c r="F19" s="224">
        <v>205</v>
      </c>
      <c r="G19" s="346">
        <v>225</v>
      </c>
      <c r="H19" s="234">
        <f t="shared" si="0"/>
        <v>20</v>
      </c>
      <c r="I19" s="217">
        <f>W39</f>
        <v>0.69767441860465118</v>
      </c>
      <c r="J19" s="217">
        <f t="shared" si="4"/>
        <v>1.1627906976744187</v>
      </c>
      <c r="K19" s="232">
        <f>'TBL1 Control'!J17</f>
        <v>0.1196</v>
      </c>
      <c r="L19" s="232">
        <f>'TBL1 Control'!K17</f>
        <v>3.3799999999999997E-2</v>
      </c>
      <c r="M19" s="233">
        <v>1.1399999999999999</v>
      </c>
      <c r="N19" s="218" t="str">
        <f t="shared" si="3"/>
        <v>no</v>
      </c>
      <c r="O19" s="219" t="str">
        <f t="shared" si="1"/>
        <v>no</v>
      </c>
      <c r="P19" s="82">
        <v>36</v>
      </c>
      <c r="R19" s="104"/>
      <c r="S19" s="102">
        <v>5</v>
      </c>
      <c r="T19" s="102">
        <v>16</v>
      </c>
      <c r="U19" s="105">
        <f>SQRT(S19*T19)</f>
        <v>8.9442719099991592</v>
      </c>
      <c r="V19" s="93">
        <v>4.3</v>
      </c>
      <c r="W19" s="106">
        <f>U19/V19</f>
        <v>2.0800632348835255</v>
      </c>
      <c r="Y19" s="99" t="s">
        <v>125</v>
      </c>
    </row>
    <row r="20" spans="1:25" ht="15.75" customHeight="1" x14ac:dyDescent="0.25">
      <c r="A20" s="230" t="str">
        <f>'TBL1 Control'!B18</f>
        <v>C5</v>
      </c>
      <c r="B20" s="231" t="str">
        <f>'TBL1 Control'!A18</f>
        <v>Conveyor 5</v>
      </c>
      <c r="C20" s="231" t="str">
        <f>'TBL1 Control'!C18</f>
        <v>36" Wide Radial Stacker</v>
      </c>
      <c r="D20" s="309">
        <v>492114.9</v>
      </c>
      <c r="E20" s="309">
        <v>3771544.72</v>
      </c>
      <c r="F20" s="224">
        <v>205</v>
      </c>
      <c r="G20" s="346">
        <v>225</v>
      </c>
      <c r="H20" s="234">
        <f t="shared" si="0"/>
        <v>20</v>
      </c>
      <c r="I20" s="217">
        <f>W39</f>
        <v>0.69767441860465118</v>
      </c>
      <c r="J20" s="217">
        <f t="shared" si="4"/>
        <v>1.1627906976744187</v>
      </c>
      <c r="K20" s="232">
        <f>'TBL1 Control'!J18</f>
        <v>0.13569999999999999</v>
      </c>
      <c r="L20" s="232">
        <f>'TBL1 Control'!K18</f>
        <v>3.8349999999999995E-2</v>
      </c>
      <c r="M20" s="233">
        <v>1.1399999999999999</v>
      </c>
      <c r="N20" s="218" t="str">
        <f t="shared" si="3"/>
        <v>no</v>
      </c>
      <c r="O20" s="219" t="str">
        <f t="shared" si="1"/>
        <v>no</v>
      </c>
      <c r="P20" s="82">
        <v>36</v>
      </c>
      <c r="R20" s="104"/>
      <c r="S20" s="102">
        <v>6</v>
      </c>
      <c r="T20" s="102">
        <v>20</v>
      </c>
      <c r="U20" s="105">
        <f>SQRT(S20*T20)</f>
        <v>10.954451150103322</v>
      </c>
      <c r="V20" s="93">
        <v>4.3</v>
      </c>
      <c r="W20" s="106">
        <f>U20/V20</f>
        <v>2.5475467790937958</v>
      </c>
      <c r="Y20" s="99"/>
    </row>
    <row r="21" spans="1:25" ht="15.75" customHeight="1" x14ac:dyDescent="0.25">
      <c r="A21" s="230" t="str">
        <f>'TBL1 Control'!B19</f>
        <v>C6</v>
      </c>
      <c r="B21" s="231" t="str">
        <f>'TBL1 Control'!A19</f>
        <v>Conveyor 6</v>
      </c>
      <c r="C21" s="231" t="str">
        <f>'TBL1 Control'!C19</f>
        <v>60" Wide</v>
      </c>
      <c r="D21" s="309">
        <v>492080.41</v>
      </c>
      <c r="E21" s="309">
        <v>3771497.7</v>
      </c>
      <c r="F21" s="224">
        <v>205</v>
      </c>
      <c r="G21" s="346">
        <v>225</v>
      </c>
      <c r="H21" s="234">
        <f t="shared" si="0"/>
        <v>20</v>
      </c>
      <c r="I21" s="217">
        <f>V12</f>
        <v>0.7</v>
      </c>
      <c r="J21" s="217">
        <f t="shared" si="4"/>
        <v>1.1627906976744187</v>
      </c>
      <c r="K21" s="232">
        <f>'TBL1 Control'!J19</f>
        <v>0.1081</v>
      </c>
      <c r="L21" s="232">
        <f>'TBL1 Control'!K19</f>
        <v>3.0549999999999997E-2</v>
      </c>
      <c r="M21" s="233">
        <v>1.1399999999999999</v>
      </c>
      <c r="N21" s="218" t="str">
        <f t="shared" si="3"/>
        <v>no</v>
      </c>
      <c r="O21" s="219" t="str">
        <f t="shared" si="1"/>
        <v>no</v>
      </c>
      <c r="P21" s="82">
        <v>60</v>
      </c>
      <c r="R21" s="107"/>
      <c r="S21" s="102">
        <v>7</v>
      </c>
      <c r="T21" s="102">
        <v>20</v>
      </c>
      <c r="U21" s="105">
        <f t="shared" ref="U21:U27" si="5">SQRT(S21*T21)</f>
        <v>11.832159566199232</v>
      </c>
      <c r="V21" s="93">
        <v>4.3</v>
      </c>
      <c r="W21" s="106">
        <f>U21/V21</f>
        <v>2.7516650153951705</v>
      </c>
    </row>
    <row r="22" spans="1:25" ht="15.75" customHeight="1" x14ac:dyDescent="0.25">
      <c r="A22" s="230" t="str">
        <f>'TBL1 Control'!B20</f>
        <v>C7</v>
      </c>
      <c r="B22" s="231" t="str">
        <f>'TBL1 Control'!A20</f>
        <v>Conveyor 7</v>
      </c>
      <c r="C22" s="231" t="str">
        <f>'TBL1 Control'!C20</f>
        <v>36" Wide</v>
      </c>
      <c r="D22" s="309">
        <v>492060.27</v>
      </c>
      <c r="E22" s="309">
        <v>3771489.81</v>
      </c>
      <c r="F22" s="224">
        <v>205</v>
      </c>
      <c r="G22" s="346">
        <v>225</v>
      </c>
      <c r="H22" s="234">
        <f t="shared" si="0"/>
        <v>20</v>
      </c>
      <c r="I22" s="217">
        <f>W39</f>
        <v>0.69767441860465118</v>
      </c>
      <c r="J22" s="217">
        <f t="shared" si="4"/>
        <v>1.1627906976744187</v>
      </c>
      <c r="K22" s="232">
        <f>'TBL1 Control'!J20</f>
        <v>0.1081</v>
      </c>
      <c r="L22" s="232">
        <f>'TBL1 Control'!K20</f>
        <v>3.0549999999999997E-2</v>
      </c>
      <c r="M22" s="233">
        <v>1.1399999999999999</v>
      </c>
      <c r="N22" s="218" t="str">
        <f t="shared" si="3"/>
        <v>no</v>
      </c>
      <c r="O22" s="219" t="str">
        <f t="shared" si="1"/>
        <v>no</v>
      </c>
      <c r="P22" s="82">
        <v>36</v>
      </c>
      <c r="R22" s="107"/>
      <c r="S22" s="102">
        <v>8</v>
      </c>
      <c r="T22" s="102">
        <v>20</v>
      </c>
      <c r="U22" s="105">
        <f t="shared" si="5"/>
        <v>12.649110640673518</v>
      </c>
      <c r="V22" s="93">
        <v>4.3</v>
      </c>
      <c r="W22" s="106">
        <f t="shared" ref="W22:W27" si="6">U22/V22</f>
        <v>2.9416536373659348</v>
      </c>
    </row>
    <row r="23" spans="1:25" ht="15.75" customHeight="1" x14ac:dyDescent="0.25">
      <c r="A23" s="230" t="str">
        <f>'TBL1 Control'!B21</f>
        <v>C8</v>
      </c>
      <c r="B23" s="231" t="str">
        <f>'TBL1 Control'!A21</f>
        <v>Conveyor 8</v>
      </c>
      <c r="C23" s="231" t="str">
        <f>'TBL1 Control'!C21</f>
        <v>36" Wide Radial Stacker</v>
      </c>
      <c r="D23" s="309">
        <v>492064.08</v>
      </c>
      <c r="E23" s="309">
        <v>3771472.4</v>
      </c>
      <c r="F23" s="224">
        <v>205</v>
      </c>
      <c r="G23" s="346">
        <v>225</v>
      </c>
      <c r="H23" s="234">
        <f t="shared" si="0"/>
        <v>20</v>
      </c>
      <c r="I23" s="217">
        <f>W39</f>
        <v>0.69767441860465118</v>
      </c>
      <c r="J23" s="217">
        <f t="shared" si="4"/>
        <v>1.1627906976744187</v>
      </c>
      <c r="K23" s="232">
        <f>'TBL1 Control'!J21</f>
        <v>0.1081</v>
      </c>
      <c r="L23" s="232">
        <f>'TBL1 Control'!K21</f>
        <v>3.0549999999999997E-2</v>
      </c>
      <c r="M23" s="233">
        <v>1.1399999999999999</v>
      </c>
      <c r="N23" s="218" t="str">
        <f t="shared" si="3"/>
        <v>no</v>
      </c>
      <c r="O23" s="219" t="str">
        <f t="shared" si="1"/>
        <v>no</v>
      </c>
      <c r="P23" s="82">
        <v>36</v>
      </c>
      <c r="R23" s="108"/>
      <c r="S23" s="102">
        <v>8</v>
      </c>
      <c r="T23" s="102">
        <v>24</v>
      </c>
      <c r="U23" s="105">
        <f>SQRT(S23*T23)</f>
        <v>13.856406460551018</v>
      </c>
      <c r="V23" s="93">
        <v>4.3</v>
      </c>
      <c r="W23" s="106">
        <f t="shared" si="6"/>
        <v>3.2224201071048881</v>
      </c>
    </row>
    <row r="24" spans="1:25" ht="15.75" customHeight="1" x14ac:dyDescent="0.25">
      <c r="A24" s="230" t="str">
        <f>'TBL1 Control'!B22</f>
        <v>C9</v>
      </c>
      <c r="B24" s="231" t="str">
        <f>'TBL1 Control'!A22</f>
        <v>Conveyor 9</v>
      </c>
      <c r="C24" s="231" t="str">
        <f>'TBL1 Control'!C22</f>
        <v>36" Wide</v>
      </c>
      <c r="D24" s="309">
        <v>492053.74</v>
      </c>
      <c r="E24" s="309">
        <v>3771498.79</v>
      </c>
      <c r="F24" s="224">
        <v>205</v>
      </c>
      <c r="G24" s="346">
        <v>225</v>
      </c>
      <c r="H24" s="234">
        <f t="shared" si="0"/>
        <v>20</v>
      </c>
      <c r="I24" s="217">
        <f>W39</f>
        <v>0.69767441860465118</v>
      </c>
      <c r="J24" s="217">
        <f>$Y$9</f>
        <v>1.1627906976744187</v>
      </c>
      <c r="K24" s="232">
        <f>'TBL1 Control'!J22</f>
        <v>0.1081</v>
      </c>
      <c r="L24" s="232">
        <f>'TBL1 Control'!K22</f>
        <v>3.0549999999999997E-2</v>
      </c>
      <c r="M24" s="233">
        <v>1.1399999999999999</v>
      </c>
      <c r="N24" s="218" t="str">
        <f t="shared" si="3"/>
        <v>no</v>
      </c>
      <c r="O24" s="219" t="str">
        <f t="shared" si="1"/>
        <v>no</v>
      </c>
      <c r="P24" s="82">
        <v>36</v>
      </c>
      <c r="R24" s="108"/>
      <c r="S24" s="102">
        <f>66/12</f>
        <v>5.5</v>
      </c>
      <c r="T24" s="102">
        <v>20</v>
      </c>
      <c r="U24" s="105">
        <f t="shared" si="5"/>
        <v>10.488088481701515</v>
      </c>
      <c r="V24" s="93">
        <v>4.3</v>
      </c>
      <c r="W24" s="106">
        <f t="shared" si="6"/>
        <v>2.4390903445817478</v>
      </c>
    </row>
    <row r="25" spans="1:25" ht="15.75" customHeight="1" x14ac:dyDescent="0.25">
      <c r="A25" s="230" t="str">
        <f>'TBL1 Control'!B23</f>
        <v>C10</v>
      </c>
      <c r="B25" s="231" t="str">
        <f>'TBL1 Control'!A23</f>
        <v>Conveyor 10</v>
      </c>
      <c r="C25" s="231" t="str">
        <f>'TBL1 Control'!C23</f>
        <v>36" Wide Radial Stacker</v>
      </c>
      <c r="D25" s="309">
        <v>492035.23</v>
      </c>
      <c r="E25" s="309">
        <v>3771486</v>
      </c>
      <c r="F25" s="224">
        <v>205</v>
      </c>
      <c r="G25" s="346">
        <v>225</v>
      </c>
      <c r="H25" s="234">
        <f t="shared" si="0"/>
        <v>20</v>
      </c>
      <c r="I25" s="217">
        <f>W39</f>
        <v>0.69767441860465118</v>
      </c>
      <c r="J25" s="217">
        <f t="shared" si="4"/>
        <v>1.1627906976744187</v>
      </c>
      <c r="K25" s="232">
        <f>'TBL1 Control'!J23</f>
        <v>0.1081</v>
      </c>
      <c r="L25" s="232">
        <f>'TBL1 Control'!K23</f>
        <v>3.0549999999999997E-2</v>
      </c>
      <c r="M25" s="233">
        <v>1.1399999999999999</v>
      </c>
      <c r="N25" s="218" t="str">
        <f t="shared" si="3"/>
        <v>no</v>
      </c>
      <c r="O25" s="219" t="str">
        <f t="shared" si="1"/>
        <v>no</v>
      </c>
      <c r="P25" s="82">
        <v>36</v>
      </c>
      <c r="R25" s="108"/>
      <c r="S25" s="109">
        <f>43/12</f>
        <v>3.5833333333333335</v>
      </c>
      <c r="T25" s="109">
        <f>52/12</f>
        <v>4.333333333333333</v>
      </c>
      <c r="U25" s="105">
        <f t="shared" si="5"/>
        <v>3.9405301391789629</v>
      </c>
      <c r="V25" s="93">
        <v>4.3</v>
      </c>
      <c r="W25" s="106">
        <f t="shared" si="6"/>
        <v>0.91640235794859604</v>
      </c>
    </row>
    <row r="26" spans="1:25" ht="15.75" customHeight="1" x14ac:dyDescent="0.25">
      <c r="A26" s="230" t="str">
        <f>'TBL1 Control'!B24</f>
        <v>C11</v>
      </c>
      <c r="B26" s="231" t="str">
        <f>'TBL1 Control'!A24</f>
        <v>Conveyor 11</v>
      </c>
      <c r="C26" s="231" t="str">
        <f>'TBL1 Control'!C24</f>
        <v>36" Wide</v>
      </c>
      <c r="D26" s="309">
        <v>492065.99</v>
      </c>
      <c r="E26" s="309">
        <v>3771512.94</v>
      </c>
      <c r="F26" s="224">
        <v>205</v>
      </c>
      <c r="G26" s="346">
        <v>225</v>
      </c>
      <c r="H26" s="234">
        <f t="shared" si="0"/>
        <v>20</v>
      </c>
      <c r="I26" s="217">
        <f>W39</f>
        <v>0.69767441860465118</v>
      </c>
      <c r="J26" s="217">
        <f t="shared" si="4"/>
        <v>1.1627906976744187</v>
      </c>
      <c r="K26" s="232">
        <f>'TBL1 Control'!J24</f>
        <v>0.115</v>
      </c>
      <c r="L26" s="232">
        <f>'TBL1 Control'!K24</f>
        <v>3.2500000000000001E-2</v>
      </c>
      <c r="M26" s="233">
        <v>1.1399999999999999</v>
      </c>
      <c r="N26" s="218" t="str">
        <f t="shared" si="3"/>
        <v>no</v>
      </c>
      <c r="O26" s="219" t="str">
        <f t="shared" si="1"/>
        <v>no</v>
      </c>
      <c r="P26" s="82">
        <v>36</v>
      </c>
      <c r="R26" s="108"/>
      <c r="S26" s="102">
        <v>6</v>
      </c>
      <c r="T26" s="102">
        <v>16</v>
      </c>
      <c r="U26" s="105">
        <f t="shared" si="5"/>
        <v>9.7979589711327115</v>
      </c>
      <c r="V26" s="93">
        <v>4.3</v>
      </c>
      <c r="W26" s="106">
        <f t="shared" si="6"/>
        <v>2.2785951095657468</v>
      </c>
    </row>
    <row r="27" spans="1:25" ht="15.75" customHeight="1" x14ac:dyDescent="0.25">
      <c r="A27" s="230" t="str">
        <f>'TBL1 Control'!B25</f>
        <v>C12</v>
      </c>
      <c r="B27" s="231" t="str">
        <f>'TBL1 Control'!A25</f>
        <v>Conveyor 12</v>
      </c>
      <c r="C27" s="231" t="str">
        <f>'TBL1 Control'!C25</f>
        <v>48" Wide Belt Feeder</v>
      </c>
      <c r="D27" s="309">
        <v>492071.16</v>
      </c>
      <c r="E27" s="309">
        <v>3771503.96</v>
      </c>
      <c r="F27" s="224">
        <v>205</v>
      </c>
      <c r="G27" s="346">
        <v>225</v>
      </c>
      <c r="H27" s="234">
        <f t="shared" si="0"/>
        <v>20</v>
      </c>
      <c r="I27" s="217">
        <f>W42</f>
        <v>0.93023255813953487</v>
      </c>
      <c r="J27" s="217">
        <f t="shared" si="4"/>
        <v>1.1627906976744187</v>
      </c>
      <c r="K27" s="232">
        <f>'TBL1 Control'!J25</f>
        <v>0.115</v>
      </c>
      <c r="L27" s="232">
        <f>'TBL1 Control'!K25</f>
        <v>3.2500000000000001E-2</v>
      </c>
      <c r="M27" s="233">
        <v>1.1399999999999999</v>
      </c>
      <c r="N27" s="218" t="str">
        <f t="shared" si="3"/>
        <v>no</v>
      </c>
      <c r="O27" s="219" t="str">
        <f t="shared" si="1"/>
        <v>no</v>
      </c>
      <c r="P27" s="82">
        <v>48</v>
      </c>
      <c r="S27" s="102">
        <v>8</v>
      </c>
      <c r="T27" s="102">
        <v>16</v>
      </c>
      <c r="U27" s="105">
        <f t="shared" si="5"/>
        <v>11.313708498984761</v>
      </c>
      <c r="V27" s="93">
        <v>4.3</v>
      </c>
      <c r="W27" s="106">
        <f t="shared" si="6"/>
        <v>2.6310949997638979</v>
      </c>
    </row>
    <row r="28" spans="1:25" ht="15.75" customHeight="1" x14ac:dyDescent="0.25">
      <c r="A28" s="230" t="str">
        <f>'TBL1 Control'!B26</f>
        <v>C13</v>
      </c>
      <c r="B28" s="231" t="str">
        <f>'TBL1 Control'!A26</f>
        <v>Conveyor 13</v>
      </c>
      <c r="C28" s="231" t="str">
        <f>'TBL1 Control'!C26</f>
        <v>36" Wide</v>
      </c>
      <c r="D28" s="309">
        <v>492060.82</v>
      </c>
      <c r="E28" s="309">
        <v>3771532.54</v>
      </c>
      <c r="F28" s="224">
        <v>205</v>
      </c>
      <c r="G28" s="346">
        <v>225</v>
      </c>
      <c r="H28" s="234">
        <f t="shared" si="0"/>
        <v>20</v>
      </c>
      <c r="I28" s="217">
        <f>W39</f>
        <v>0.69767441860465118</v>
      </c>
      <c r="J28" s="217">
        <f t="shared" si="4"/>
        <v>1.1627906976744187</v>
      </c>
      <c r="K28" s="232">
        <f>'TBL1 Control'!J26</f>
        <v>0.115</v>
      </c>
      <c r="L28" s="232">
        <f>'TBL1 Control'!K26</f>
        <v>3.2500000000000001E-2</v>
      </c>
      <c r="M28" s="233">
        <v>1.1399999999999999</v>
      </c>
      <c r="N28" s="218" t="str">
        <f t="shared" si="3"/>
        <v>no</v>
      </c>
      <c r="O28" s="219" t="str">
        <f t="shared" si="1"/>
        <v>no</v>
      </c>
      <c r="P28" s="82">
        <v>36</v>
      </c>
      <c r="S28" s="102">
        <v>10</v>
      </c>
      <c r="T28" s="102">
        <f>60/12</f>
        <v>5</v>
      </c>
      <c r="U28" s="105">
        <f>SQRT(S28*T28)</f>
        <v>7.0710678118654755</v>
      </c>
      <c r="V28" s="93">
        <v>4.3</v>
      </c>
      <c r="W28" s="106">
        <f>U28/V28</f>
        <v>1.6444343748524362</v>
      </c>
    </row>
    <row r="29" spans="1:25" ht="15.75" customHeight="1" x14ac:dyDescent="0.25">
      <c r="A29" s="230" t="str">
        <f>'TBL1 Control'!B27</f>
        <v>C14</v>
      </c>
      <c r="B29" s="231" t="str">
        <f>'TBL1 Control'!A27</f>
        <v>Conveyor 14</v>
      </c>
      <c r="C29" s="231" t="str">
        <f>'TBL1 Control'!C27</f>
        <v>36" Wide</v>
      </c>
      <c r="D29" s="217">
        <v>492045.85</v>
      </c>
      <c r="E29" s="217">
        <v>3771543.42</v>
      </c>
      <c r="F29" s="224">
        <v>205</v>
      </c>
      <c r="G29" s="346">
        <v>225</v>
      </c>
      <c r="H29" s="234">
        <f t="shared" si="0"/>
        <v>20</v>
      </c>
      <c r="I29" s="217">
        <f>W39</f>
        <v>0.69767441860465118</v>
      </c>
      <c r="J29" s="217">
        <f t="shared" si="4"/>
        <v>1.1627906976744187</v>
      </c>
      <c r="K29" s="232">
        <f>'TBL1 Control'!J27</f>
        <v>0.115</v>
      </c>
      <c r="L29" s="232">
        <f>'TBL1 Control'!K27</f>
        <v>3.2500000000000001E-2</v>
      </c>
      <c r="M29" s="233">
        <v>1.1399999999999999</v>
      </c>
      <c r="N29" s="218" t="str">
        <f t="shared" si="3"/>
        <v>no</v>
      </c>
      <c r="O29" s="219" t="str">
        <f t="shared" si="1"/>
        <v>no</v>
      </c>
      <c r="P29" s="82">
        <v>36</v>
      </c>
      <c r="S29" s="102">
        <v>6</v>
      </c>
      <c r="T29" s="102">
        <v>14</v>
      </c>
      <c r="U29" s="105">
        <f>SQRT(S29*T29)</f>
        <v>9.1651513899116797</v>
      </c>
      <c r="V29" s="93">
        <v>5.3</v>
      </c>
      <c r="W29" s="106">
        <f>U29/V29</f>
        <v>1.7292738471531472</v>
      </c>
    </row>
    <row r="30" spans="1:25" ht="15.75" customHeight="1" x14ac:dyDescent="0.25">
      <c r="A30" s="230" t="str">
        <f>'TBL1 Control'!B28</f>
        <v>C15</v>
      </c>
      <c r="B30" s="231" t="str">
        <f>'TBL1 Control'!A28</f>
        <v>Conveyor 15</v>
      </c>
      <c r="C30" s="231" t="str">
        <f>'TBL1 Control'!C28</f>
        <v>36" Wide</v>
      </c>
      <c r="D30" s="217">
        <v>492019.45</v>
      </c>
      <c r="E30" s="217">
        <v>3771551.32</v>
      </c>
      <c r="F30" s="224">
        <v>205</v>
      </c>
      <c r="G30" s="346">
        <v>225</v>
      </c>
      <c r="H30" s="234">
        <f t="shared" si="0"/>
        <v>20</v>
      </c>
      <c r="I30" s="217">
        <f>W39</f>
        <v>0.69767441860465118</v>
      </c>
      <c r="J30" s="217">
        <f t="shared" si="4"/>
        <v>1.1627906976744187</v>
      </c>
      <c r="K30" s="232">
        <f>'TBL1 Control'!J28</f>
        <v>0.1081</v>
      </c>
      <c r="L30" s="232">
        <f>'TBL1 Control'!K28</f>
        <v>3.0549999999999997E-2</v>
      </c>
      <c r="M30" s="233">
        <v>1.1399999999999999</v>
      </c>
      <c r="N30" s="218" t="str">
        <f t="shared" si="3"/>
        <v>no</v>
      </c>
      <c r="O30" s="219" t="str">
        <f t="shared" si="1"/>
        <v>no</v>
      </c>
      <c r="P30" s="82">
        <v>36</v>
      </c>
    </row>
    <row r="31" spans="1:25" ht="15.75" customHeight="1" x14ac:dyDescent="0.25">
      <c r="A31" s="230" t="str">
        <f>'TBL1 Control'!B29</f>
        <v>C16</v>
      </c>
      <c r="B31" s="231" t="str">
        <f>'TBL1 Control'!A29</f>
        <v>Conveyor 16</v>
      </c>
      <c r="C31" s="231" t="str">
        <f>'TBL1 Control'!C29</f>
        <v>36" Wide</v>
      </c>
      <c r="D31" s="217">
        <v>492056.73</v>
      </c>
      <c r="E31" s="217">
        <v>3771534.17</v>
      </c>
      <c r="F31" s="224">
        <v>205</v>
      </c>
      <c r="G31" s="346">
        <v>225</v>
      </c>
      <c r="H31" s="234">
        <f t="shared" si="0"/>
        <v>20</v>
      </c>
      <c r="I31" s="217">
        <f>W39</f>
        <v>0.69767441860465118</v>
      </c>
      <c r="J31" s="217">
        <f t="shared" si="4"/>
        <v>1.1627906976744187</v>
      </c>
      <c r="K31" s="232">
        <f>'TBL1 Control'!J29</f>
        <v>0.1104</v>
      </c>
      <c r="L31" s="232">
        <f>'TBL1 Control'!K29</f>
        <v>3.1199999999999999E-2</v>
      </c>
      <c r="M31" s="233">
        <v>1.1399999999999999</v>
      </c>
      <c r="N31" s="218" t="str">
        <f t="shared" ref="N31:N50" si="7">IF(K31&lt;M31,"no","yes")</f>
        <v>no</v>
      </c>
      <c r="O31" s="219" t="str">
        <f t="shared" ref="O31:O50" si="8">IF(L31&lt;M31,"no","yes")</f>
        <v>no</v>
      </c>
      <c r="P31" s="82">
        <v>36</v>
      </c>
    </row>
    <row r="32" spans="1:25" ht="15.75" customHeight="1" x14ac:dyDescent="0.25">
      <c r="A32" s="230" t="str">
        <f>'TBL1 Control'!B30</f>
        <v>C17</v>
      </c>
      <c r="B32" s="231" t="str">
        <f>'TBL1 Control'!A30</f>
        <v>Conveyor 17</v>
      </c>
      <c r="C32" s="231" t="str">
        <f>'TBL1 Control'!C30</f>
        <v>48" Wide Belt Feeder</v>
      </c>
      <c r="D32" s="217">
        <v>492040.95</v>
      </c>
      <c r="E32" s="217">
        <v>3771541.79</v>
      </c>
      <c r="F32" s="224">
        <v>205</v>
      </c>
      <c r="G32" s="346">
        <v>225</v>
      </c>
      <c r="H32" s="234">
        <f t="shared" si="0"/>
        <v>20</v>
      </c>
      <c r="I32" s="217">
        <f>W42</f>
        <v>0.93023255813953487</v>
      </c>
      <c r="J32" s="217">
        <f t="shared" si="4"/>
        <v>1.1627906976744187</v>
      </c>
      <c r="K32" s="232">
        <f>'TBL1 Control'!J30</f>
        <v>0.1104</v>
      </c>
      <c r="L32" s="232">
        <f>'TBL1 Control'!K30</f>
        <v>3.1199999999999999E-2</v>
      </c>
      <c r="M32" s="233">
        <v>1.1399999999999999</v>
      </c>
      <c r="N32" s="218" t="str">
        <f t="shared" si="7"/>
        <v>no</v>
      </c>
      <c r="O32" s="219" t="str">
        <f t="shared" si="8"/>
        <v>no</v>
      </c>
      <c r="P32" s="82">
        <v>48</v>
      </c>
      <c r="R32" s="108" t="s">
        <v>105</v>
      </c>
    </row>
    <row r="33" spans="1:25" ht="15.75" customHeight="1" x14ac:dyDescent="0.35">
      <c r="A33" s="230" t="str">
        <f>'TBL1 Control'!B31</f>
        <v>C18</v>
      </c>
      <c r="B33" s="231" t="str">
        <f>'TBL1 Control'!A31</f>
        <v>Conveyor 18</v>
      </c>
      <c r="C33" s="231" t="str">
        <f>'TBL1 Control'!C31</f>
        <v>36" Wide</v>
      </c>
      <c r="D33" s="217">
        <v>492015.64</v>
      </c>
      <c r="E33" s="217">
        <v>3771515.26</v>
      </c>
      <c r="F33" s="224">
        <v>205</v>
      </c>
      <c r="G33" s="346">
        <v>225</v>
      </c>
      <c r="H33" s="234">
        <f t="shared" si="0"/>
        <v>20</v>
      </c>
      <c r="I33" s="217">
        <f>W39</f>
        <v>0.69767441860465118</v>
      </c>
      <c r="J33" s="217">
        <f t="shared" si="4"/>
        <v>1.1627906976744187</v>
      </c>
      <c r="K33" s="232">
        <f>'TBL1 Control'!J31</f>
        <v>0.1104</v>
      </c>
      <c r="L33" s="232">
        <f>'TBL1 Control'!K31</f>
        <v>3.1199999999999999E-2</v>
      </c>
      <c r="M33" s="233">
        <v>1.1399999999999999</v>
      </c>
      <c r="N33" s="218" t="str">
        <f t="shared" si="7"/>
        <v>no</v>
      </c>
      <c r="O33" s="219" t="str">
        <f t="shared" si="8"/>
        <v>no</v>
      </c>
      <c r="P33" s="82">
        <v>36</v>
      </c>
      <c r="S33" s="102" t="s">
        <v>126</v>
      </c>
      <c r="T33" s="82"/>
      <c r="U33" s="110"/>
      <c r="V33" s="93" t="s">
        <v>100</v>
      </c>
      <c r="W33" s="103" t="s">
        <v>124</v>
      </c>
      <c r="Y33" s="99" t="s">
        <v>127</v>
      </c>
    </row>
    <row r="34" spans="1:25" ht="15.75" customHeight="1" x14ac:dyDescent="0.25">
      <c r="A34" s="230" t="str">
        <f>'TBL1 Control'!B32</f>
        <v>C19</v>
      </c>
      <c r="B34" s="231" t="str">
        <f>'TBL1 Control'!A32</f>
        <v>Conveyor 19</v>
      </c>
      <c r="C34" s="231" t="str">
        <f>'TBL1 Control'!C32</f>
        <v>36" Wide</v>
      </c>
      <c r="D34" s="217">
        <v>492015.91</v>
      </c>
      <c r="E34" s="217">
        <v>3771499.75</v>
      </c>
      <c r="F34" s="224">
        <v>205</v>
      </c>
      <c r="G34" s="346">
        <v>225</v>
      </c>
      <c r="H34" s="234">
        <f t="shared" si="0"/>
        <v>20</v>
      </c>
      <c r="I34" s="217">
        <f>W39</f>
        <v>0.69767441860465118</v>
      </c>
      <c r="J34" s="217">
        <f t="shared" si="4"/>
        <v>1.1627906976744187</v>
      </c>
      <c r="K34" s="232">
        <f>'TBL1 Control'!J32</f>
        <v>0.1104</v>
      </c>
      <c r="L34" s="232">
        <f>'TBL1 Control'!K32</f>
        <v>3.1199999999999999E-2</v>
      </c>
      <c r="M34" s="233">
        <v>1.1399999999999999</v>
      </c>
      <c r="N34" s="218" t="str">
        <f t="shared" si="7"/>
        <v>no</v>
      </c>
      <c r="O34" s="219" t="str">
        <f t="shared" si="8"/>
        <v>no</v>
      </c>
      <c r="P34" s="82">
        <v>36</v>
      </c>
      <c r="R34" s="111" t="s">
        <v>295</v>
      </c>
      <c r="S34" s="102">
        <v>12</v>
      </c>
      <c r="T34" s="82"/>
      <c r="U34" s="110"/>
      <c r="V34" s="93">
        <v>4.3</v>
      </c>
      <c r="W34" s="106">
        <f t="shared" ref="W34:W44" si="9">S34/12/V34</f>
        <v>0.23255813953488372</v>
      </c>
      <c r="Y34" s="99"/>
    </row>
    <row r="35" spans="1:25" ht="15.75" customHeight="1" x14ac:dyDescent="0.25">
      <c r="A35" s="230" t="str">
        <f>'TBL1 Control'!B33</f>
        <v>C20</v>
      </c>
      <c r="B35" s="231" t="str">
        <f>'TBL1 Control'!A33</f>
        <v>Conveyor 20</v>
      </c>
      <c r="C35" s="231" t="str">
        <f>'TBL1 Control'!C33</f>
        <v>36" Wide</v>
      </c>
      <c r="D35" s="217">
        <v>492015.64</v>
      </c>
      <c r="E35" s="217">
        <v>3771553.22</v>
      </c>
      <c r="F35" s="224">
        <v>205</v>
      </c>
      <c r="G35" s="346">
        <v>225</v>
      </c>
      <c r="H35" s="234">
        <f t="shared" si="0"/>
        <v>20</v>
      </c>
      <c r="I35" s="217">
        <f>W39</f>
        <v>0.69767441860465118</v>
      </c>
      <c r="J35" s="217">
        <f t="shared" si="4"/>
        <v>1.1627906976744187</v>
      </c>
      <c r="K35" s="232">
        <f>'TBL1 Control'!J33</f>
        <v>0.1081</v>
      </c>
      <c r="L35" s="232">
        <f>'TBL1 Control'!K33</f>
        <v>3.0549999999999997E-2</v>
      </c>
      <c r="M35" s="233">
        <v>1.1399999999999999</v>
      </c>
      <c r="N35" s="218" t="str">
        <f t="shared" si="7"/>
        <v>no</v>
      </c>
      <c r="O35" s="219" t="str">
        <f t="shared" si="8"/>
        <v>no</v>
      </c>
      <c r="P35" s="82">
        <v>36</v>
      </c>
      <c r="R35" s="111" t="s">
        <v>77</v>
      </c>
      <c r="S35" s="102">
        <v>24</v>
      </c>
      <c r="T35" s="82"/>
      <c r="U35" s="110"/>
      <c r="V35" s="93">
        <v>4.3</v>
      </c>
      <c r="W35" s="106">
        <f t="shared" si="9"/>
        <v>0.46511627906976744</v>
      </c>
    </row>
    <row r="36" spans="1:25" ht="15.75" customHeight="1" x14ac:dyDescent="0.25">
      <c r="A36" s="230" t="str">
        <f>'TBL1 Control'!B34</f>
        <v>C21</v>
      </c>
      <c r="B36" s="231" t="str">
        <f>'TBL1 Control'!A34</f>
        <v>Conveyor 21</v>
      </c>
      <c r="C36" s="231" t="str">
        <f>'TBL1 Control'!C34</f>
        <v>36" Wide</v>
      </c>
      <c r="D36" s="217">
        <v>492010.74</v>
      </c>
      <c r="E36" s="217">
        <v>3771565.74</v>
      </c>
      <c r="F36" s="224">
        <v>205</v>
      </c>
      <c r="G36" s="346">
        <v>225</v>
      </c>
      <c r="H36" s="234">
        <f t="shared" si="0"/>
        <v>20</v>
      </c>
      <c r="I36" s="217">
        <f>W39</f>
        <v>0.69767441860465118</v>
      </c>
      <c r="J36" s="217">
        <f t="shared" si="4"/>
        <v>1.1627906976744187</v>
      </c>
      <c r="K36" s="232">
        <f>'TBL1 Control'!J34</f>
        <v>0.1081</v>
      </c>
      <c r="L36" s="232">
        <f>'TBL1 Control'!K34</f>
        <v>3.0549999999999997E-2</v>
      </c>
      <c r="M36" s="233">
        <v>1.1399999999999999</v>
      </c>
      <c r="N36" s="218" t="str">
        <f t="shared" si="7"/>
        <v>no</v>
      </c>
      <c r="O36" s="219" t="str">
        <f t="shared" si="8"/>
        <v>no</v>
      </c>
      <c r="P36" s="82">
        <v>36</v>
      </c>
      <c r="R36" s="111" t="s">
        <v>3</v>
      </c>
      <c r="S36" s="102">
        <v>30</v>
      </c>
      <c r="T36" s="82"/>
      <c r="U36" s="110"/>
      <c r="V36" s="93">
        <v>4.3</v>
      </c>
      <c r="W36" s="106">
        <f t="shared" si="9"/>
        <v>0.58139534883720934</v>
      </c>
    </row>
    <row r="37" spans="1:25" ht="15.75" customHeight="1" x14ac:dyDescent="0.25">
      <c r="A37" s="230" t="str">
        <f>'TBL1 Control'!B35</f>
        <v>C22</v>
      </c>
      <c r="B37" s="231" t="str">
        <f>'TBL1 Control'!A35</f>
        <v>Conveyor 22</v>
      </c>
      <c r="C37" s="231" t="str">
        <f>'TBL1 Control'!C35</f>
        <v>36" Wide</v>
      </c>
      <c r="D37" s="217">
        <v>492037.96</v>
      </c>
      <c r="E37" s="217">
        <v>3771556.76</v>
      </c>
      <c r="F37" s="224">
        <v>205</v>
      </c>
      <c r="G37" s="346">
        <v>225</v>
      </c>
      <c r="H37" s="234">
        <f t="shared" si="0"/>
        <v>20</v>
      </c>
      <c r="I37" s="217">
        <f>W39</f>
        <v>0.69767441860465118</v>
      </c>
      <c r="J37" s="217">
        <f t="shared" si="4"/>
        <v>1.1627906976744187</v>
      </c>
      <c r="K37" s="232">
        <f>'TBL1 Control'!J35</f>
        <v>0.1081</v>
      </c>
      <c r="L37" s="232">
        <f>'TBL1 Control'!K35</f>
        <v>3.0549999999999997E-2</v>
      </c>
      <c r="M37" s="233">
        <v>1.1399999999999999</v>
      </c>
      <c r="N37" s="218" t="str">
        <f t="shared" si="7"/>
        <v>no</v>
      </c>
      <c r="O37" s="219" t="str">
        <f t="shared" si="8"/>
        <v>no</v>
      </c>
      <c r="P37" s="82">
        <v>36</v>
      </c>
      <c r="R37" s="111" t="s">
        <v>336</v>
      </c>
      <c r="S37" s="102">
        <v>32</v>
      </c>
      <c r="V37" s="93">
        <v>4.3</v>
      </c>
      <c r="W37" s="106">
        <f t="shared" si="9"/>
        <v>0.62015503875968991</v>
      </c>
    </row>
    <row r="38" spans="1:25" ht="15.75" customHeight="1" x14ac:dyDescent="0.25">
      <c r="A38" s="230" t="str">
        <f>'TBL1 Control'!B36</f>
        <v>C23</v>
      </c>
      <c r="B38" s="231" t="str">
        <f>'TBL1 Control'!A36</f>
        <v>Conveyor 23</v>
      </c>
      <c r="C38" s="231" t="str">
        <f>'TBL1 Control'!C36</f>
        <v>36" Wide</v>
      </c>
      <c r="D38" s="217">
        <v>492054.01</v>
      </c>
      <c r="E38" s="217">
        <v>3771567.37</v>
      </c>
      <c r="F38" s="224">
        <v>205</v>
      </c>
      <c r="G38" s="346">
        <v>225</v>
      </c>
      <c r="H38" s="234">
        <f t="shared" si="0"/>
        <v>20</v>
      </c>
      <c r="I38" s="217">
        <f>W39</f>
        <v>0.69767441860465118</v>
      </c>
      <c r="J38" s="217">
        <f t="shared" si="4"/>
        <v>1.1627906976744187</v>
      </c>
      <c r="K38" s="232">
        <f>'TBL1 Control'!J36</f>
        <v>0.1081</v>
      </c>
      <c r="L38" s="232">
        <f>'TBL1 Control'!K36</f>
        <v>3.0549999999999997E-2</v>
      </c>
      <c r="M38" s="233">
        <v>1.1399999999999999</v>
      </c>
      <c r="N38" s="218" t="str">
        <f t="shared" si="7"/>
        <v>no</v>
      </c>
      <c r="O38" s="219" t="str">
        <f t="shared" si="8"/>
        <v>no</v>
      </c>
      <c r="P38" s="82">
        <v>36</v>
      </c>
      <c r="R38" s="111" t="s">
        <v>337</v>
      </c>
      <c r="S38" s="102">
        <v>34</v>
      </c>
      <c r="V38" s="93">
        <v>4.3</v>
      </c>
      <c r="W38" s="106">
        <f t="shared" si="9"/>
        <v>0.6589147286821706</v>
      </c>
    </row>
    <row r="39" spans="1:25" ht="15.75" customHeight="1" x14ac:dyDescent="0.25">
      <c r="A39" s="230" t="str">
        <f>'TBL1 Control'!B37</f>
        <v>C24</v>
      </c>
      <c r="B39" s="231" t="str">
        <f>'TBL1 Control'!A37</f>
        <v>Conveyor 24</v>
      </c>
      <c r="C39" s="231" t="str">
        <f>'TBL1 Control'!C37</f>
        <v>36" Wide</v>
      </c>
      <c r="D39" s="217">
        <v>492027.34</v>
      </c>
      <c r="E39" s="217">
        <v>3771540.03</v>
      </c>
      <c r="F39" s="224">
        <v>205</v>
      </c>
      <c r="G39" s="346">
        <v>225</v>
      </c>
      <c r="H39" s="234">
        <f t="shared" si="0"/>
        <v>20</v>
      </c>
      <c r="I39" s="217">
        <f>W39</f>
        <v>0.69767441860465118</v>
      </c>
      <c r="J39" s="217">
        <f t="shared" si="4"/>
        <v>1.1627906976744187</v>
      </c>
      <c r="K39" s="232">
        <f>'TBL1 Control'!J37</f>
        <v>0.1081</v>
      </c>
      <c r="L39" s="232">
        <f>'TBL1 Control'!K37</f>
        <v>3.0549999999999997E-2</v>
      </c>
      <c r="M39" s="233">
        <v>1.1399999999999999</v>
      </c>
      <c r="N39" s="218" t="str">
        <f t="shared" si="7"/>
        <v>no</v>
      </c>
      <c r="O39" s="219" t="str">
        <f t="shared" si="8"/>
        <v>no</v>
      </c>
      <c r="P39" s="82">
        <v>36</v>
      </c>
      <c r="R39" s="111" t="s">
        <v>2</v>
      </c>
      <c r="S39" s="102">
        <v>36</v>
      </c>
      <c r="V39" s="93">
        <v>4.3</v>
      </c>
      <c r="W39" s="106">
        <f t="shared" si="9"/>
        <v>0.69767441860465118</v>
      </c>
    </row>
    <row r="40" spans="1:25" ht="15.75" customHeight="1" x14ac:dyDescent="0.25">
      <c r="A40" s="230" t="str">
        <f>'TBL1 Control'!B38</f>
        <v>C25</v>
      </c>
      <c r="B40" s="231" t="str">
        <f>'TBL1 Control'!A38</f>
        <v>Conveyor 25</v>
      </c>
      <c r="C40" s="231" t="str">
        <f>'TBL1 Control'!C38</f>
        <v>36" Wide</v>
      </c>
      <c r="D40" s="217">
        <v>492014.01</v>
      </c>
      <c r="E40" s="217">
        <v>3771526.42</v>
      </c>
      <c r="F40" s="224">
        <v>205</v>
      </c>
      <c r="G40" s="346">
        <v>225</v>
      </c>
      <c r="H40" s="234">
        <f t="shared" si="0"/>
        <v>20</v>
      </c>
      <c r="I40" s="217">
        <f>W39</f>
        <v>0.69767441860465118</v>
      </c>
      <c r="J40" s="217">
        <f t="shared" si="4"/>
        <v>1.1627906976744187</v>
      </c>
      <c r="K40" s="232">
        <f>'TBL1 Control'!J38</f>
        <v>0.1081</v>
      </c>
      <c r="L40" s="232">
        <f>'TBL1 Control'!K38</f>
        <v>3.0549999999999997E-2</v>
      </c>
      <c r="M40" s="233">
        <v>1.1399999999999999</v>
      </c>
      <c r="N40" s="218" t="str">
        <f t="shared" si="7"/>
        <v>no</v>
      </c>
      <c r="O40" s="219" t="str">
        <f t="shared" si="8"/>
        <v>no</v>
      </c>
      <c r="P40" s="82">
        <v>36</v>
      </c>
      <c r="R40" s="111" t="s">
        <v>294</v>
      </c>
      <c r="S40" s="93">
        <v>40</v>
      </c>
      <c r="V40" s="93">
        <v>4.3</v>
      </c>
      <c r="W40" s="106">
        <f t="shared" si="9"/>
        <v>0.77519379844961245</v>
      </c>
    </row>
    <row r="41" spans="1:25" ht="15.75" customHeight="1" x14ac:dyDescent="0.25">
      <c r="A41" s="230" t="str">
        <f>'TBL1 Control'!B39</f>
        <v>C26</v>
      </c>
      <c r="B41" s="231" t="str">
        <f>'TBL1 Control'!A39</f>
        <v>Conveyor 26</v>
      </c>
      <c r="C41" s="231" t="str">
        <f>'TBL1 Control'!C39</f>
        <v>36" Wide</v>
      </c>
      <c r="D41" s="217">
        <v>492016.73</v>
      </c>
      <c r="E41" s="217">
        <v>3771532.14</v>
      </c>
      <c r="F41" s="224">
        <v>205</v>
      </c>
      <c r="G41" s="346">
        <v>225</v>
      </c>
      <c r="H41" s="234">
        <f t="shared" si="0"/>
        <v>20</v>
      </c>
      <c r="I41" s="217">
        <f>W39</f>
        <v>0.69767441860465118</v>
      </c>
      <c r="J41" s="217">
        <f t="shared" si="4"/>
        <v>1.1627906976744187</v>
      </c>
      <c r="K41" s="232">
        <f>'TBL1 Control'!J39</f>
        <v>0.1081</v>
      </c>
      <c r="L41" s="232">
        <f>'TBL1 Control'!K39</f>
        <v>3.0549999999999997E-2</v>
      </c>
      <c r="M41" s="233">
        <v>1.1399999999999999</v>
      </c>
      <c r="N41" s="218" t="str">
        <f t="shared" si="7"/>
        <v>no</v>
      </c>
      <c r="O41" s="219" t="str">
        <f t="shared" si="8"/>
        <v>no</v>
      </c>
      <c r="P41" s="82">
        <v>36</v>
      </c>
      <c r="R41" s="111" t="s">
        <v>0</v>
      </c>
      <c r="S41" s="102">
        <v>42</v>
      </c>
      <c r="V41" s="93">
        <v>4.3</v>
      </c>
      <c r="W41" s="106">
        <f t="shared" si="9"/>
        <v>0.81395348837209303</v>
      </c>
    </row>
    <row r="42" spans="1:25" ht="15.75" customHeight="1" x14ac:dyDescent="0.25">
      <c r="A42" s="230" t="str">
        <f>'TBL1 Control'!B40</f>
        <v>C27</v>
      </c>
      <c r="B42" s="231" t="str">
        <f>'TBL1 Control'!A40</f>
        <v>Conveyor 27</v>
      </c>
      <c r="C42" s="231" t="str">
        <f>'TBL1 Control'!C40</f>
        <v>36" Wide Radial Stacker</v>
      </c>
      <c r="D42" s="217">
        <v>492006.66</v>
      </c>
      <c r="E42" s="217">
        <v>3771531.05</v>
      </c>
      <c r="F42" s="224">
        <v>205</v>
      </c>
      <c r="G42" s="346">
        <v>225</v>
      </c>
      <c r="H42" s="234">
        <f t="shared" si="0"/>
        <v>20</v>
      </c>
      <c r="I42" s="217">
        <f>W39</f>
        <v>0.69767441860465118</v>
      </c>
      <c r="J42" s="217">
        <f t="shared" si="4"/>
        <v>1.1627906976744187</v>
      </c>
      <c r="K42" s="232">
        <f>'TBL1 Control'!J40</f>
        <v>0.1081</v>
      </c>
      <c r="L42" s="232">
        <f>'TBL1 Control'!K40</f>
        <v>3.0549999999999997E-2</v>
      </c>
      <c r="M42" s="233">
        <v>1.1399999999999999</v>
      </c>
      <c r="N42" s="218" t="str">
        <f t="shared" si="7"/>
        <v>no</v>
      </c>
      <c r="O42" s="219" t="str">
        <f t="shared" si="8"/>
        <v>no</v>
      </c>
      <c r="P42" s="82">
        <v>36</v>
      </c>
      <c r="R42" s="111" t="s">
        <v>32</v>
      </c>
      <c r="S42" s="102">
        <v>48</v>
      </c>
      <c r="V42" s="93">
        <v>4.3</v>
      </c>
      <c r="W42" s="106">
        <f t="shared" si="9"/>
        <v>0.93023255813953487</v>
      </c>
    </row>
    <row r="43" spans="1:25" ht="15.75" customHeight="1" x14ac:dyDescent="0.25">
      <c r="A43" s="230" t="str">
        <f>'TBL1 Control'!B41</f>
        <v>C28</v>
      </c>
      <c r="B43" s="231" t="str">
        <f>'TBL1 Control'!A41</f>
        <v>Conveyor 28</v>
      </c>
      <c r="C43" s="231" t="str">
        <f>'TBL1 Control'!C41</f>
        <v>36" Wide</v>
      </c>
      <c r="D43" s="217">
        <v>492052.11</v>
      </c>
      <c r="E43" s="217">
        <v>3771579.07</v>
      </c>
      <c r="F43" s="224">
        <v>205</v>
      </c>
      <c r="G43" s="346">
        <v>225</v>
      </c>
      <c r="H43" s="234">
        <f t="shared" si="0"/>
        <v>20</v>
      </c>
      <c r="I43" s="217">
        <f>W39</f>
        <v>0.69767441860465118</v>
      </c>
      <c r="J43" s="217">
        <f t="shared" si="4"/>
        <v>1.1627906976744187</v>
      </c>
      <c r="K43" s="232">
        <f>'TBL1 Control'!J41</f>
        <v>0.1265</v>
      </c>
      <c r="L43" s="232">
        <f>'TBL1 Control'!K41</f>
        <v>3.5749999999999997E-2</v>
      </c>
      <c r="M43" s="233">
        <v>1.1399999999999999</v>
      </c>
      <c r="N43" s="218" t="str">
        <f t="shared" si="7"/>
        <v>no</v>
      </c>
      <c r="O43" s="219" t="str">
        <f t="shared" si="8"/>
        <v>no</v>
      </c>
      <c r="P43" s="82">
        <v>36</v>
      </c>
      <c r="R43" s="111">
        <v>54</v>
      </c>
      <c r="S43" s="102">
        <v>54</v>
      </c>
      <c r="V43" s="93">
        <v>4.3</v>
      </c>
      <c r="W43" s="106">
        <f t="shared" si="9"/>
        <v>1.0465116279069768</v>
      </c>
    </row>
    <row r="44" spans="1:25" ht="15.75" customHeight="1" x14ac:dyDescent="0.25">
      <c r="A44" s="230" t="str">
        <f>'TBL1 Control'!B42</f>
        <v>C29</v>
      </c>
      <c r="B44" s="231" t="str">
        <f>'TBL1 Control'!A42</f>
        <v>Conveyor 29</v>
      </c>
      <c r="C44" s="231" t="str">
        <f>'TBL1 Control'!C42</f>
        <v>36" Wide</v>
      </c>
      <c r="D44" s="217">
        <v>492037.41</v>
      </c>
      <c r="E44" s="217">
        <v>3771577.04</v>
      </c>
      <c r="F44" s="224">
        <v>205</v>
      </c>
      <c r="G44" s="346">
        <v>225</v>
      </c>
      <c r="H44" s="234">
        <f t="shared" si="0"/>
        <v>20</v>
      </c>
      <c r="I44" s="217">
        <f>W39</f>
        <v>0.69767441860465118</v>
      </c>
      <c r="J44" s="217">
        <f t="shared" si="4"/>
        <v>1.1627906976744187</v>
      </c>
      <c r="K44" s="232">
        <f>'TBL1 Control'!J42</f>
        <v>0.1265</v>
      </c>
      <c r="L44" s="232">
        <f>'TBL1 Control'!K42</f>
        <v>3.5749999999999997E-2</v>
      </c>
      <c r="M44" s="233">
        <v>1.1399999999999999</v>
      </c>
      <c r="N44" s="218" t="str">
        <f t="shared" si="7"/>
        <v>no</v>
      </c>
      <c r="O44" s="219" t="str">
        <f t="shared" si="8"/>
        <v>no</v>
      </c>
      <c r="P44" s="82">
        <v>36</v>
      </c>
      <c r="R44" s="111">
        <v>60</v>
      </c>
      <c r="S44" s="102">
        <v>60</v>
      </c>
      <c r="V44" s="93">
        <v>4.3</v>
      </c>
      <c r="W44" s="106">
        <f t="shared" si="9"/>
        <v>1.1627906976744187</v>
      </c>
    </row>
    <row r="45" spans="1:25" ht="15.75" customHeight="1" x14ac:dyDescent="0.25">
      <c r="A45" s="230" t="str">
        <f>'TBL1 Control'!B43</f>
        <v>C36</v>
      </c>
      <c r="B45" s="231" t="str">
        <f>'TBL1 Control'!A43</f>
        <v>Conveyor 36</v>
      </c>
      <c r="C45" s="231" t="str">
        <f>'TBL1 Control'!C43</f>
        <v>36" Wide</v>
      </c>
      <c r="D45" s="217">
        <v>491993.62</v>
      </c>
      <c r="E45" s="217">
        <v>3771565.36</v>
      </c>
      <c r="F45" s="224">
        <v>205</v>
      </c>
      <c r="G45" s="346">
        <v>225</v>
      </c>
      <c r="H45" s="234">
        <f t="shared" si="0"/>
        <v>20</v>
      </c>
      <c r="I45" s="217">
        <f t="shared" ref="I45:I46" si="10">W40</f>
        <v>0.77519379844961245</v>
      </c>
      <c r="J45" s="217">
        <f t="shared" si="4"/>
        <v>1.1627906976744187</v>
      </c>
      <c r="K45" s="232">
        <f>'TBL1 Control'!J43</f>
        <v>0.1081</v>
      </c>
      <c r="L45" s="232">
        <f>'TBL1 Control'!K43</f>
        <v>3.0549999999999997E-2</v>
      </c>
      <c r="M45" s="233">
        <v>2.14</v>
      </c>
      <c r="N45" s="218" t="str">
        <f t="shared" ref="N45:N46" si="11">IF(K45&lt;M45,"no","yes")</f>
        <v>no</v>
      </c>
      <c r="O45" s="219" t="str">
        <f t="shared" ref="O45:O46" si="12">IF(L45&lt;M45,"no","yes")</f>
        <v>no</v>
      </c>
      <c r="P45" s="82">
        <v>36</v>
      </c>
      <c r="S45" s="102"/>
      <c r="V45" s="93"/>
      <c r="W45" s="106"/>
    </row>
    <row r="46" spans="1:25" ht="15.75" customHeight="1" x14ac:dyDescent="0.25">
      <c r="A46" s="230" t="str">
        <f>'TBL1 Control'!B44</f>
        <v>C37</v>
      </c>
      <c r="B46" s="231" t="str">
        <f>'TBL1 Control'!A44</f>
        <v>Conveyor 37</v>
      </c>
      <c r="C46" s="231" t="str">
        <f>'TBL1 Control'!C44</f>
        <v>36" Wide</v>
      </c>
      <c r="D46" s="217">
        <v>492017.3</v>
      </c>
      <c r="E46" s="217">
        <v>3771587.4</v>
      </c>
      <c r="F46" s="224">
        <v>205</v>
      </c>
      <c r="G46" s="346">
        <v>225</v>
      </c>
      <c r="H46" s="234">
        <f t="shared" si="0"/>
        <v>20</v>
      </c>
      <c r="I46" s="217">
        <f t="shared" si="10"/>
        <v>0.81395348837209303</v>
      </c>
      <c r="J46" s="217">
        <f t="shared" si="4"/>
        <v>1.1627906976744187</v>
      </c>
      <c r="K46" s="232">
        <f>'TBL1 Control'!J44</f>
        <v>0.1081</v>
      </c>
      <c r="L46" s="232">
        <f>'TBL1 Control'!K44</f>
        <v>3.0549999999999997E-2</v>
      </c>
      <c r="M46" s="233">
        <v>3.14</v>
      </c>
      <c r="N46" s="218" t="str">
        <f t="shared" si="11"/>
        <v>no</v>
      </c>
      <c r="O46" s="219" t="str">
        <f t="shared" si="12"/>
        <v>no</v>
      </c>
      <c r="P46" s="82">
        <v>36</v>
      </c>
      <c r="R46" s="111"/>
      <c r="S46" s="102"/>
      <c r="V46" s="93">
        <v>4.3</v>
      </c>
      <c r="W46" s="106">
        <f>S46/12/V46</f>
        <v>0</v>
      </c>
    </row>
    <row r="47" spans="1:25" ht="15.75" customHeight="1" x14ac:dyDescent="0.25">
      <c r="A47" s="230" t="str">
        <f>'TBL1 Control'!B45</f>
        <v>C40</v>
      </c>
      <c r="B47" s="231" t="str">
        <f>'TBL1 Control'!A45</f>
        <v>Conveyor 40</v>
      </c>
      <c r="C47" s="231" t="str">
        <f>'TBL1 Control'!C45</f>
        <v>48" Belt Feeder</v>
      </c>
      <c r="D47" s="217">
        <v>492067.35</v>
      </c>
      <c r="E47" s="217">
        <v>3771569.15</v>
      </c>
      <c r="F47" s="224">
        <v>205</v>
      </c>
      <c r="G47" s="346">
        <v>225</v>
      </c>
      <c r="H47" s="234">
        <f t="shared" si="0"/>
        <v>20</v>
      </c>
      <c r="I47" s="217">
        <f>W42</f>
        <v>0.93023255813953487</v>
      </c>
      <c r="J47" s="217">
        <f t="shared" si="4"/>
        <v>1.1627906976744187</v>
      </c>
      <c r="K47" s="232">
        <f>'TBL1 Control'!J45</f>
        <v>0.10349999999999999</v>
      </c>
      <c r="L47" s="232">
        <f>'TBL1 Control'!K45</f>
        <v>2.9249999999999998E-2</v>
      </c>
      <c r="M47" s="233">
        <v>1.1399999999999999</v>
      </c>
      <c r="N47" s="218" t="str">
        <f t="shared" si="7"/>
        <v>no</v>
      </c>
      <c r="O47" s="219" t="str">
        <f t="shared" si="8"/>
        <v>no</v>
      </c>
      <c r="P47" s="82">
        <v>48</v>
      </c>
      <c r="R47" s="112"/>
      <c r="S47" s="113"/>
    </row>
    <row r="48" spans="1:25" ht="15.75" customHeight="1" x14ac:dyDescent="0.25">
      <c r="A48" s="230" t="str">
        <f>'TBL1 Control'!B46</f>
        <v>B1</v>
      </c>
      <c r="B48" s="231" t="str">
        <f>'TBL1 Control'!A46</f>
        <v>Surge Bin 1</v>
      </c>
      <c r="C48" s="231" t="str">
        <f>'TBL1 Control'!C46</f>
        <v>Surge Bin 1 prior to C12</v>
      </c>
      <c r="D48" s="217">
        <v>492062.99</v>
      </c>
      <c r="E48" s="217">
        <v>3771521.38</v>
      </c>
      <c r="F48" s="224">
        <v>205</v>
      </c>
      <c r="G48" s="346">
        <v>225</v>
      </c>
      <c r="H48" s="234">
        <f t="shared" si="0"/>
        <v>20</v>
      </c>
      <c r="I48" s="217">
        <f>V12</f>
        <v>0.7</v>
      </c>
      <c r="J48" s="217">
        <f>Y12</f>
        <v>1.3953488372093024</v>
      </c>
      <c r="K48" s="232">
        <f>'TBL1 Control'!J46</f>
        <v>0.115</v>
      </c>
      <c r="L48" s="232">
        <f>'TBL1 Control'!K46</f>
        <v>3.2500000000000001E-2</v>
      </c>
      <c r="M48" s="233">
        <v>1.1399999999999999</v>
      </c>
      <c r="N48" s="218" t="str">
        <f t="shared" si="7"/>
        <v>no</v>
      </c>
      <c r="O48" s="219" t="str">
        <f t="shared" si="8"/>
        <v>no</v>
      </c>
      <c r="R48" s="113"/>
    </row>
    <row r="49" spans="1:27" ht="15.75" customHeight="1" x14ac:dyDescent="0.25">
      <c r="A49" s="230" t="str">
        <f>'TBL1 Control'!B47</f>
        <v>B2</v>
      </c>
      <c r="B49" s="231" t="str">
        <f>'TBL1 Control'!A47</f>
        <v>Surge Bin 2</v>
      </c>
      <c r="C49" s="231" t="str">
        <f>'TBL1 Control'!C47</f>
        <v>Surge Bin 2 prior to C17</v>
      </c>
      <c r="D49" s="217">
        <v>492033.06</v>
      </c>
      <c r="E49" s="217">
        <v>3771547.51</v>
      </c>
      <c r="F49" s="224">
        <v>205</v>
      </c>
      <c r="G49" s="346">
        <v>225</v>
      </c>
      <c r="H49" s="234">
        <f t="shared" si="0"/>
        <v>20</v>
      </c>
      <c r="I49" s="217">
        <f>V12</f>
        <v>0.7</v>
      </c>
      <c r="J49" s="217">
        <f>Y12</f>
        <v>1.3953488372093024</v>
      </c>
      <c r="K49" s="232">
        <f>'TBL1 Control'!J47</f>
        <v>0.1104</v>
      </c>
      <c r="L49" s="232">
        <f>'TBL1 Control'!K47</f>
        <v>3.1199999999999999E-2</v>
      </c>
      <c r="M49" s="233">
        <v>1.1399999999999999</v>
      </c>
      <c r="N49" s="218" t="str">
        <f t="shared" si="7"/>
        <v>no</v>
      </c>
      <c r="O49" s="219" t="str">
        <f t="shared" si="8"/>
        <v>no</v>
      </c>
      <c r="S49" s="333" t="s">
        <v>120</v>
      </c>
      <c r="T49" s="333"/>
    </row>
    <row r="50" spans="1:27" ht="15.75" customHeight="1" thickBot="1" x14ac:dyDescent="0.4">
      <c r="A50" s="241" t="str">
        <f>'TBL1 Control'!B48</f>
        <v>B3</v>
      </c>
      <c r="B50" s="242" t="str">
        <f>'TBL1 Control'!A48</f>
        <v>Surge Bin 3</v>
      </c>
      <c r="C50" s="242" t="str">
        <f>'TBL1 Control'!C48</f>
        <v>Surge Bin 3 prior to C40</v>
      </c>
      <c r="D50" s="220">
        <v>492055.37</v>
      </c>
      <c r="E50" s="220">
        <v>3771572.96</v>
      </c>
      <c r="F50" s="224">
        <v>205</v>
      </c>
      <c r="G50" s="346">
        <v>225</v>
      </c>
      <c r="H50" s="234">
        <f t="shared" si="0"/>
        <v>20</v>
      </c>
      <c r="I50" s="220">
        <f>V12</f>
        <v>0.7</v>
      </c>
      <c r="J50" s="220">
        <f>Y12</f>
        <v>1.3953488372093024</v>
      </c>
      <c r="K50" s="285">
        <f>'TBL1 Control'!J48</f>
        <v>0.10349999999999999</v>
      </c>
      <c r="L50" s="285">
        <f>'TBL1 Control'!K48</f>
        <v>2.9249999999999998E-2</v>
      </c>
      <c r="M50" s="233">
        <v>1.1399999999999999</v>
      </c>
      <c r="N50" s="218" t="str">
        <f t="shared" si="7"/>
        <v>no</v>
      </c>
      <c r="O50" s="219" t="str">
        <f t="shared" si="8"/>
        <v>no</v>
      </c>
      <c r="R50" s="101" t="s">
        <v>316</v>
      </c>
      <c r="S50" s="102" t="s">
        <v>121</v>
      </c>
      <c r="T50" s="102" t="s">
        <v>122</v>
      </c>
      <c r="U50" s="93" t="s">
        <v>123</v>
      </c>
      <c r="V50" s="160" t="s">
        <v>319</v>
      </c>
      <c r="W50" s="103" t="s">
        <v>124</v>
      </c>
      <c r="X50" s="160" t="s">
        <v>320</v>
      </c>
      <c r="Y50" s="103" t="s">
        <v>321</v>
      </c>
      <c r="Z50" s="84" t="s">
        <v>332</v>
      </c>
      <c r="AA50" s="84" t="s">
        <v>333</v>
      </c>
    </row>
    <row r="51" spans="1:27" ht="15.75" customHeight="1" thickTop="1" x14ac:dyDescent="0.25">
      <c r="A51" s="286"/>
      <c r="B51" s="286"/>
      <c r="C51" s="287"/>
      <c r="D51" s="288"/>
      <c r="E51" s="287"/>
      <c r="F51" s="287"/>
      <c r="G51" s="287"/>
      <c r="H51" s="287"/>
      <c r="I51" s="289"/>
      <c r="J51" s="289"/>
      <c r="K51" s="290"/>
      <c r="L51" s="290"/>
      <c r="M51" s="289"/>
      <c r="N51" s="287"/>
      <c r="O51" s="287"/>
      <c r="R51" s="238" t="s">
        <v>317</v>
      </c>
      <c r="S51" s="102">
        <v>137.72</v>
      </c>
      <c r="T51" s="102">
        <v>101.57</v>
      </c>
      <c r="U51" s="105">
        <f>SQRT(S51*T51)</f>
        <v>118.27180729150966</v>
      </c>
      <c r="V51" s="93">
        <v>4.3</v>
      </c>
      <c r="W51" s="106">
        <f>U51/V51</f>
        <v>27.505071463141782</v>
      </c>
      <c r="X51" s="93">
        <v>2.15</v>
      </c>
      <c r="Y51" s="106">
        <f t="shared" ref="Y51:Y66" si="13">U51/X51</f>
        <v>55.010142926283564</v>
      </c>
      <c r="Z51" s="84">
        <v>492019.7</v>
      </c>
      <c r="AA51" s="84">
        <v>3771496.96</v>
      </c>
    </row>
    <row r="52" spans="1:27" ht="15.75" customHeight="1" x14ac:dyDescent="0.25">
      <c r="A52" s="291"/>
      <c r="B52" s="291"/>
      <c r="C52" s="292"/>
      <c r="D52" s="293"/>
      <c r="E52" s="292"/>
      <c r="F52" s="292"/>
      <c r="G52" s="294"/>
      <c r="H52" s="294"/>
      <c r="I52" s="295"/>
      <c r="J52" s="295"/>
      <c r="K52" s="296"/>
      <c r="L52" s="296"/>
      <c r="M52" s="295"/>
      <c r="N52" s="292"/>
      <c r="O52" s="292"/>
      <c r="R52" s="113" t="s">
        <v>318</v>
      </c>
      <c r="S52" s="102">
        <v>165.67</v>
      </c>
      <c r="T52" s="102">
        <v>95.2</v>
      </c>
      <c r="U52" s="105">
        <f>SQRT(S52*T52)</f>
        <v>125.58576352437404</v>
      </c>
      <c r="V52" s="93">
        <v>4.3</v>
      </c>
      <c r="W52" s="106">
        <f>U52/V52</f>
        <v>29.20599151729629</v>
      </c>
      <c r="X52" s="93">
        <v>2.15</v>
      </c>
      <c r="Y52" s="106">
        <f t="shared" si="13"/>
        <v>58.411983034592581</v>
      </c>
      <c r="Z52" s="84">
        <v>492041.11</v>
      </c>
      <c r="AA52" s="84">
        <v>3771477.52</v>
      </c>
    </row>
    <row r="53" spans="1:27" ht="15.75" customHeight="1" x14ac:dyDescent="0.25">
      <c r="D53" s="115"/>
      <c r="E53" s="115"/>
      <c r="R53" s="113" t="s">
        <v>323</v>
      </c>
      <c r="S53" s="102">
        <v>168.31</v>
      </c>
      <c r="T53" s="102">
        <v>96.14</v>
      </c>
      <c r="U53" s="105">
        <f>SQRT(S53*T53)</f>
        <v>127.20583084120005</v>
      </c>
      <c r="V53" s="93">
        <v>4.3</v>
      </c>
      <c r="W53" s="106">
        <f t="shared" ref="W53:W64" si="14">U53/V53</f>
        <v>29.582751358418619</v>
      </c>
      <c r="X53" s="93">
        <v>2.15</v>
      </c>
      <c r="Y53" s="106">
        <f t="shared" si="13"/>
        <v>59.165502716837238</v>
      </c>
      <c r="Z53" s="84">
        <v>492062.06</v>
      </c>
      <c r="AA53" s="84">
        <v>3771458.55</v>
      </c>
    </row>
    <row r="54" spans="1:27" ht="15.75" customHeight="1" x14ac:dyDescent="0.25">
      <c r="D54" s="115"/>
      <c r="E54" s="115"/>
      <c r="R54" s="113" t="s">
        <v>322</v>
      </c>
      <c r="S54" s="102">
        <v>84.34</v>
      </c>
      <c r="T54" s="102">
        <v>136.36000000000001</v>
      </c>
      <c r="U54" s="105">
        <f t="shared" ref="U54:U63" si="15">SQRT(S54*T54)</f>
        <v>107.24086161533765</v>
      </c>
      <c r="V54" s="93">
        <v>4.3</v>
      </c>
      <c r="W54" s="106">
        <f t="shared" si="14"/>
        <v>24.93973525938085</v>
      </c>
      <c r="X54" s="93">
        <v>2.15</v>
      </c>
      <c r="Y54" s="106">
        <f t="shared" si="13"/>
        <v>49.8794705187617</v>
      </c>
      <c r="Z54" s="84">
        <v>492085.04</v>
      </c>
      <c r="AA54" s="84">
        <v>3771436.73</v>
      </c>
    </row>
    <row r="55" spans="1:27" ht="15.75" customHeight="1" x14ac:dyDescent="0.25">
      <c r="D55" s="115"/>
      <c r="E55" s="84"/>
      <c r="R55" s="238" t="s">
        <v>289</v>
      </c>
      <c r="S55" s="102">
        <v>252.39</v>
      </c>
      <c r="T55" s="102">
        <v>240.87</v>
      </c>
      <c r="U55" s="105">
        <f t="shared" si="15"/>
        <v>246.56272893525494</v>
      </c>
      <c r="V55" s="93">
        <v>4.3</v>
      </c>
      <c r="W55" s="106">
        <f t="shared" si="14"/>
        <v>57.34016951982673</v>
      </c>
      <c r="X55" s="93">
        <v>2.15</v>
      </c>
      <c r="Y55" s="106">
        <f t="shared" si="13"/>
        <v>114.68033903965346</v>
      </c>
    </row>
    <row r="56" spans="1:27" ht="15.75" customHeight="1" x14ac:dyDescent="0.25">
      <c r="D56" s="115"/>
      <c r="E56" s="226"/>
      <c r="R56" s="238" t="s">
        <v>290</v>
      </c>
      <c r="S56" s="102">
        <v>315.33</v>
      </c>
      <c r="T56" s="102">
        <v>210.92</v>
      </c>
      <c r="U56" s="105">
        <f t="shared" si="15"/>
        <v>257.89417131839173</v>
      </c>
      <c r="V56" s="93">
        <v>4.3</v>
      </c>
      <c r="W56" s="106">
        <f t="shared" si="14"/>
        <v>59.975388678695751</v>
      </c>
      <c r="X56" s="93">
        <v>2.15</v>
      </c>
      <c r="Y56" s="106">
        <f t="shared" si="13"/>
        <v>119.9507773573915</v>
      </c>
    </row>
    <row r="57" spans="1:27" ht="15.75" customHeight="1" x14ac:dyDescent="0.25">
      <c r="B57"/>
      <c r="C57"/>
      <c r="E57" s="115"/>
      <c r="R57" s="238" t="s">
        <v>291</v>
      </c>
      <c r="S57" s="102">
        <v>309.98</v>
      </c>
      <c r="T57" s="102">
        <v>236.73</v>
      </c>
      <c r="U57" s="105">
        <f t="shared" si="15"/>
        <v>270.89031987134575</v>
      </c>
      <c r="V57" s="93">
        <v>4.3</v>
      </c>
      <c r="W57" s="106">
        <f t="shared" si="14"/>
        <v>62.99774880728971</v>
      </c>
      <c r="X57" s="93">
        <v>2.15</v>
      </c>
      <c r="Y57" s="106">
        <f t="shared" si="13"/>
        <v>125.99549761457942</v>
      </c>
    </row>
    <row r="58" spans="1:27" ht="15.75" customHeight="1" x14ac:dyDescent="0.25">
      <c r="D58" s="115"/>
      <c r="E58" s="115"/>
      <c r="R58" s="238" t="s">
        <v>326</v>
      </c>
      <c r="S58" s="102">
        <v>119.26</v>
      </c>
      <c r="T58" s="102">
        <v>68.83</v>
      </c>
      <c r="U58" s="105">
        <f t="shared" si="15"/>
        <v>90.601687622251276</v>
      </c>
      <c r="V58" s="93">
        <v>4.3</v>
      </c>
      <c r="W58" s="106">
        <f t="shared" si="14"/>
        <v>21.07015991215146</v>
      </c>
      <c r="X58" s="93">
        <v>2.15</v>
      </c>
      <c r="Y58" s="106">
        <f t="shared" si="13"/>
        <v>42.140319824302921</v>
      </c>
      <c r="Z58" s="84">
        <v>492313.84</v>
      </c>
      <c r="AA58" s="84">
        <v>3771780.67</v>
      </c>
    </row>
    <row r="59" spans="1:27" ht="15.75" customHeight="1" x14ac:dyDescent="0.25">
      <c r="D59" s="115"/>
      <c r="E59" s="115"/>
      <c r="R59" s="238" t="s">
        <v>327</v>
      </c>
      <c r="S59" s="102">
        <v>78.41</v>
      </c>
      <c r="T59" s="102">
        <v>87.21</v>
      </c>
      <c r="U59" s="105">
        <f t="shared" si="15"/>
        <v>82.693023284918056</v>
      </c>
      <c r="V59" s="93">
        <v>4.3</v>
      </c>
      <c r="W59" s="106">
        <f t="shared" si="14"/>
        <v>19.230935647655361</v>
      </c>
      <c r="X59" s="93">
        <v>2.15</v>
      </c>
      <c r="Y59" s="106">
        <f t="shared" si="13"/>
        <v>38.461871295310722</v>
      </c>
      <c r="Z59" s="84">
        <v>492336.88</v>
      </c>
      <c r="AA59" s="84">
        <v>3771781.78</v>
      </c>
    </row>
    <row r="60" spans="1:27" ht="15.75" customHeight="1" x14ac:dyDescent="0.25">
      <c r="D60" s="115"/>
      <c r="E60" s="115"/>
      <c r="R60" s="238" t="s">
        <v>328</v>
      </c>
      <c r="S60" s="102">
        <v>46.62</v>
      </c>
      <c r="T60" s="102">
        <v>67.900000000000006</v>
      </c>
      <c r="U60" s="105">
        <f t="shared" si="15"/>
        <v>56.262758553060657</v>
      </c>
      <c r="V60" s="93">
        <v>4.3</v>
      </c>
      <c r="W60" s="106">
        <f t="shared" si="14"/>
        <v>13.084362454200154</v>
      </c>
      <c r="X60" s="93">
        <v>2.15</v>
      </c>
      <c r="Y60" s="106">
        <f t="shared" si="13"/>
        <v>26.168724908400307</v>
      </c>
      <c r="Z60" s="84">
        <v>492362.57</v>
      </c>
      <c r="AA60" s="84">
        <v>3771782.45</v>
      </c>
    </row>
    <row r="61" spans="1:27" ht="15.75" customHeight="1" x14ac:dyDescent="0.25">
      <c r="D61" s="115"/>
      <c r="E61" s="115"/>
      <c r="R61" s="238" t="s">
        <v>329</v>
      </c>
      <c r="S61" s="102">
        <v>55.34</v>
      </c>
      <c r="T61" s="102">
        <v>30</v>
      </c>
      <c r="U61" s="105">
        <f t="shared" si="15"/>
        <v>40.745551904471732</v>
      </c>
      <c r="V61" s="93">
        <v>4.3</v>
      </c>
      <c r="W61" s="106">
        <f t="shared" si="14"/>
        <v>9.4757097452259842</v>
      </c>
      <c r="X61" s="93">
        <v>2.15</v>
      </c>
      <c r="Y61" s="106">
        <f t="shared" si="13"/>
        <v>18.951419490451968</v>
      </c>
      <c r="Z61" s="84">
        <v>492383.27</v>
      </c>
      <c r="AA61" s="84">
        <v>3771785.08</v>
      </c>
    </row>
    <row r="62" spans="1:27" ht="15.75" customHeight="1" x14ac:dyDescent="0.25">
      <c r="D62" s="115"/>
      <c r="E62" s="115"/>
      <c r="R62" s="238" t="s">
        <v>324</v>
      </c>
      <c r="S62" s="109">
        <v>113.14</v>
      </c>
      <c r="T62" s="109">
        <v>65.81</v>
      </c>
      <c r="U62" s="105">
        <f t="shared" si="15"/>
        <v>86.288721163313113</v>
      </c>
      <c r="V62" s="93">
        <v>4.3</v>
      </c>
      <c r="W62" s="106">
        <f t="shared" si="14"/>
        <v>20.067144456584447</v>
      </c>
      <c r="X62" s="93">
        <v>2.15</v>
      </c>
      <c r="Y62" s="106">
        <f t="shared" si="13"/>
        <v>40.134288913168895</v>
      </c>
      <c r="Z62" s="84">
        <v>492245.9</v>
      </c>
      <c r="AA62" s="84">
        <v>3771798.06</v>
      </c>
    </row>
    <row r="63" spans="1:27" ht="15.75" customHeight="1" x14ac:dyDescent="0.25">
      <c r="R63" s="238" t="s">
        <v>325</v>
      </c>
      <c r="S63" s="109">
        <v>88.03</v>
      </c>
      <c r="T63" s="109">
        <v>65.81</v>
      </c>
      <c r="U63" s="105">
        <f t="shared" si="15"/>
        <v>76.113430483719497</v>
      </c>
      <c r="V63" s="93">
        <v>4.3</v>
      </c>
      <c r="W63" s="106">
        <f t="shared" si="14"/>
        <v>17.700797786911512</v>
      </c>
      <c r="X63" s="93">
        <v>2.15</v>
      </c>
      <c r="Y63" s="106">
        <f t="shared" si="13"/>
        <v>35.401595573823023</v>
      </c>
      <c r="Z63" s="84">
        <v>492270.76</v>
      </c>
      <c r="AA63" s="84">
        <v>3771797.1</v>
      </c>
    </row>
    <row r="64" spans="1:27" ht="15.75" customHeight="1" x14ac:dyDescent="0.25">
      <c r="R64" s="238" t="s">
        <v>331</v>
      </c>
      <c r="S64" s="102">
        <v>69.55</v>
      </c>
      <c r="T64" s="102">
        <v>63.34</v>
      </c>
      <c r="U64" s="105">
        <f>SQRT(S64*T64)</f>
        <v>66.372411437283191</v>
      </c>
      <c r="V64" s="93">
        <v>4.3</v>
      </c>
      <c r="W64" s="106">
        <f t="shared" si="14"/>
        <v>15.435444520298416</v>
      </c>
      <c r="X64" s="93">
        <v>2.15</v>
      </c>
      <c r="Y64" s="106">
        <f t="shared" si="13"/>
        <v>30.870889040596833</v>
      </c>
      <c r="Z64" s="84">
        <v>492324.74</v>
      </c>
      <c r="AA64" s="84">
        <v>3771751.23</v>
      </c>
    </row>
    <row r="65" spans="18:27" ht="15.75" customHeight="1" x14ac:dyDescent="0.25">
      <c r="R65" s="238" t="s">
        <v>330</v>
      </c>
      <c r="S65" s="102">
        <v>46.95</v>
      </c>
      <c r="T65" s="102">
        <v>35.79</v>
      </c>
      <c r="U65" s="105">
        <f>SQRT(S65*T65)</f>
        <v>40.991956528079996</v>
      </c>
      <c r="V65" s="93">
        <v>4.3</v>
      </c>
      <c r="W65" s="106">
        <f>U65/V65</f>
        <v>9.533013146065116</v>
      </c>
      <c r="X65" s="93">
        <v>2.15</v>
      </c>
      <c r="Y65" s="106">
        <f t="shared" si="13"/>
        <v>19.066026292130232</v>
      </c>
      <c r="Z65" s="84">
        <v>492340.33</v>
      </c>
      <c r="AA65" s="84">
        <v>3771760.46</v>
      </c>
    </row>
    <row r="66" spans="18:27" ht="15.75" customHeight="1" x14ac:dyDescent="0.25">
      <c r="R66" s="238" t="s">
        <v>338</v>
      </c>
      <c r="S66" s="102">
        <v>50.53</v>
      </c>
      <c r="T66" s="102">
        <v>25.02</v>
      </c>
      <c r="U66" s="105">
        <f>SQRT(S66*T66)</f>
        <v>35.556442454216366</v>
      </c>
      <c r="V66" s="93">
        <v>4.3</v>
      </c>
      <c r="W66" s="106">
        <f>U66/V66</f>
        <v>8.2689401056317138</v>
      </c>
      <c r="X66" s="93">
        <v>2.15</v>
      </c>
      <c r="Y66" s="106">
        <f t="shared" si="13"/>
        <v>16.537880211263428</v>
      </c>
      <c r="Z66" s="84">
        <v>492353.34</v>
      </c>
      <c r="AA66" s="84">
        <v>3771766.19</v>
      </c>
    </row>
    <row r="67" spans="18:27" ht="15.75" customHeight="1" x14ac:dyDescent="0.25"/>
    <row r="68" spans="18:27" ht="15.75" customHeight="1" x14ac:dyDescent="0.25"/>
    <row r="69" spans="18:27" ht="15.75" customHeight="1" x14ac:dyDescent="0.25"/>
    <row r="70" spans="18:27" ht="15.75" customHeight="1" x14ac:dyDescent="0.25"/>
    <row r="71" spans="18:27" ht="15.75" customHeight="1" x14ac:dyDescent="0.25"/>
    <row r="72" spans="18:27" ht="15.75" customHeight="1" x14ac:dyDescent="0.25"/>
    <row r="73" spans="18:27" ht="15.75" customHeight="1" x14ac:dyDescent="0.25"/>
    <row r="74" spans="18:27" ht="15.75" customHeight="1" x14ac:dyDescent="0.25"/>
    <row r="75" spans="18:27" ht="15.75" customHeight="1" x14ac:dyDescent="0.25"/>
    <row r="76" spans="18:27" ht="15.75" customHeight="1" x14ac:dyDescent="0.25"/>
    <row r="77" spans="18:27" ht="15.75" customHeight="1" x14ac:dyDescent="0.25"/>
    <row r="78" spans="18:27" ht="30" customHeight="1" x14ac:dyDescent="0.25"/>
    <row r="79" spans="18:27" ht="15.75" customHeight="1" x14ac:dyDescent="0.25"/>
  </sheetData>
  <mergeCells count="3">
    <mergeCell ref="A6:O6"/>
    <mergeCell ref="S17:T17"/>
    <mergeCell ref="S49:T49"/>
  </mergeCells>
  <printOptions horizontalCentered="1"/>
  <pageMargins left="0.7" right="0.7" top="0.75" bottom="0.75" header="0.3" footer="0.3"/>
  <pageSetup paperSize="3" scale="88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000"/>
  </sheetPr>
  <dimension ref="A2:N23"/>
  <sheetViews>
    <sheetView view="pageBreakPreview" zoomScale="130" zoomScaleNormal="100" zoomScaleSheetLayoutView="130" workbookViewId="0">
      <selection sqref="A1:J29"/>
    </sheetView>
  </sheetViews>
  <sheetFormatPr defaultRowHeight="13.2" x14ac:dyDescent="0.25"/>
  <cols>
    <col min="10" max="10" width="15.109375" customWidth="1"/>
  </cols>
  <sheetData>
    <row r="2" spans="1:14" ht="17.399999999999999" x14ac:dyDescent="0.3">
      <c r="A2" s="25" t="s">
        <v>279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ht="16.2" x14ac:dyDescent="0.3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15.6" x14ac:dyDescent="0.3">
      <c r="A4" s="193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16.2" x14ac:dyDescent="0.3">
      <c r="A5" s="194" t="s">
        <v>262</v>
      </c>
      <c r="B5" s="190"/>
      <c r="C5" s="190"/>
      <c r="D5" s="190"/>
      <c r="E5" s="190"/>
      <c r="F5" s="190"/>
      <c r="G5" s="190"/>
      <c r="H5" s="190"/>
      <c r="I5" s="190"/>
      <c r="J5" s="192"/>
      <c r="K5" s="192"/>
      <c r="L5" s="192"/>
      <c r="M5" s="192"/>
      <c r="N5" s="192"/>
    </row>
    <row r="6" spans="1:14" x14ac:dyDescent="0.25">
      <c r="A6" s="195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13.8" x14ac:dyDescent="0.25">
      <c r="A7" s="196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</row>
    <row r="8" spans="1:14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1:14" x14ac:dyDescent="0.25">
      <c r="A9" s="197" t="s">
        <v>334</v>
      </c>
      <c r="B9" s="197"/>
      <c r="C9" s="197"/>
      <c r="D9" s="197"/>
      <c r="E9" s="198">
        <v>2350</v>
      </c>
      <c r="F9" s="190" t="s">
        <v>263</v>
      </c>
      <c r="G9" s="190"/>
      <c r="H9" s="190" t="s">
        <v>335</v>
      </c>
      <c r="I9" s="190"/>
      <c r="J9" s="190"/>
      <c r="K9" s="190"/>
      <c r="L9" s="190"/>
      <c r="M9" s="190"/>
      <c r="N9" s="190"/>
    </row>
    <row r="10" spans="1:14" x14ac:dyDescent="0.25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</row>
    <row r="11" spans="1:14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</row>
    <row r="12" spans="1:14" x14ac:dyDescent="0.25">
      <c r="A12" s="334" t="s">
        <v>264</v>
      </c>
      <c r="B12" s="334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190"/>
      <c r="N12" s="190"/>
    </row>
    <row r="13" spans="1:14" x14ac:dyDescent="0.25">
      <c r="A13" s="334"/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190"/>
      <c r="N13" s="190"/>
    </row>
    <row r="14" spans="1:14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0"/>
      <c r="N14" s="190"/>
    </row>
    <row r="15" spans="1:14" x14ac:dyDescent="0.25">
      <c r="A15" s="190" t="s">
        <v>265</v>
      </c>
      <c r="B15" s="190" t="s">
        <v>266</v>
      </c>
      <c r="C15" s="190">
        <v>1</v>
      </c>
      <c r="D15" s="190" t="s">
        <v>267</v>
      </c>
      <c r="E15" s="190"/>
      <c r="F15" s="190"/>
      <c r="G15" s="190"/>
      <c r="H15" s="190"/>
      <c r="I15" s="190"/>
      <c r="J15" s="190"/>
      <c r="K15" s="190"/>
      <c r="L15" s="190"/>
      <c r="M15" s="190"/>
      <c r="N15" s="190"/>
    </row>
    <row r="16" spans="1:14" x14ac:dyDescent="0.25">
      <c r="A16" s="190" t="s">
        <v>268</v>
      </c>
      <c r="B16" s="190" t="s">
        <v>266</v>
      </c>
      <c r="C16" s="210">
        <f>E9</f>
        <v>2350</v>
      </c>
      <c r="D16" s="190" t="s">
        <v>269</v>
      </c>
      <c r="E16" s="190"/>
      <c r="F16" s="190"/>
      <c r="G16" s="190"/>
      <c r="H16" s="190"/>
      <c r="I16" s="190"/>
      <c r="J16" s="190"/>
      <c r="K16" s="190"/>
      <c r="L16" s="190"/>
      <c r="M16" s="190"/>
      <c r="N16" s="190"/>
    </row>
    <row r="17" spans="1:14" x14ac:dyDescent="0.25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</row>
    <row r="18" spans="1:14" x14ac:dyDescent="0.25">
      <c r="A18" s="190" t="s">
        <v>270</v>
      </c>
      <c r="B18" s="190" t="s">
        <v>266</v>
      </c>
      <c r="C18" s="190" t="s">
        <v>271</v>
      </c>
      <c r="D18" s="190"/>
      <c r="E18" s="190"/>
      <c r="F18" s="190"/>
      <c r="G18" s="190"/>
      <c r="H18" s="201" t="s">
        <v>272</v>
      </c>
      <c r="I18" s="202"/>
      <c r="J18" s="202"/>
      <c r="K18" s="203"/>
      <c r="L18" s="190"/>
      <c r="M18" s="190"/>
      <c r="N18" s="190"/>
    </row>
    <row r="19" spans="1:14" x14ac:dyDescent="0.25">
      <c r="A19" s="190" t="s">
        <v>270</v>
      </c>
      <c r="B19" s="190" t="s">
        <v>266</v>
      </c>
      <c r="C19" s="200">
        <f>C15*55*C16^0.11-40</f>
        <v>89.175500921524872</v>
      </c>
      <c r="D19" s="190" t="s">
        <v>273</v>
      </c>
      <c r="E19" s="190"/>
      <c r="F19" s="190"/>
      <c r="G19" s="190"/>
      <c r="H19" s="335" t="s">
        <v>207</v>
      </c>
      <c r="I19" s="336"/>
      <c r="J19" s="207">
        <f>'TBL1 Control'!H69</f>
        <v>39.680338240000005</v>
      </c>
      <c r="K19" s="208" t="s">
        <v>274</v>
      </c>
      <c r="L19" s="190"/>
      <c r="M19" s="190"/>
      <c r="N19" s="190"/>
    </row>
    <row r="20" spans="1:14" x14ac:dyDescent="0.25">
      <c r="A20" s="195"/>
      <c r="B20" s="190"/>
      <c r="C20" s="190"/>
      <c r="D20" s="190"/>
      <c r="E20" s="190"/>
      <c r="F20" s="190"/>
      <c r="G20" s="190"/>
      <c r="H20" s="337" t="s">
        <v>275</v>
      </c>
      <c r="I20" s="338"/>
      <c r="J20" s="207">
        <f>'TBL1 Control'!H63</f>
        <v>14.291194400000009</v>
      </c>
      <c r="K20" s="208" t="s">
        <v>274</v>
      </c>
      <c r="L20" s="190"/>
      <c r="M20" s="190"/>
      <c r="N20" s="190"/>
    </row>
    <row r="21" spans="1:14" x14ac:dyDescent="0.25">
      <c r="A21" s="205"/>
      <c r="B21" s="190"/>
      <c r="C21" s="190"/>
      <c r="D21" s="190"/>
      <c r="E21" s="190"/>
      <c r="F21" s="190"/>
      <c r="G21" s="190"/>
      <c r="H21" s="339" t="s">
        <v>260</v>
      </c>
      <c r="I21" s="340"/>
      <c r="J21" s="209">
        <f>'TBL1 Control'!H66</f>
        <v>2.29358622144</v>
      </c>
      <c r="K21" s="204" t="s">
        <v>274</v>
      </c>
      <c r="L21" s="190"/>
      <c r="M21" s="190"/>
      <c r="N21" s="190"/>
    </row>
    <row r="22" spans="1:14" x14ac:dyDescent="0.25">
      <c r="A22" s="192"/>
      <c r="B22" s="192"/>
      <c r="C22" s="192"/>
      <c r="D22" s="192"/>
      <c r="E22" s="192"/>
      <c r="F22" s="192"/>
      <c r="G22" s="192"/>
      <c r="H22" s="341" t="s">
        <v>276</v>
      </c>
      <c r="I22" s="341"/>
      <c r="J22" s="214">
        <f>SUM(J19:J21)</f>
        <v>56.265118861440016</v>
      </c>
      <c r="K22" s="215" t="s">
        <v>274</v>
      </c>
      <c r="L22" s="192"/>
      <c r="M22" s="192"/>
      <c r="N22" s="192"/>
    </row>
    <row r="23" spans="1:14" x14ac:dyDescent="0.25">
      <c r="A23" s="192"/>
      <c r="B23" s="192"/>
      <c r="C23" s="192"/>
      <c r="D23" s="192"/>
      <c r="E23" s="192"/>
      <c r="F23" s="192"/>
      <c r="G23" s="192"/>
      <c r="H23" s="192"/>
      <c r="I23" s="192"/>
      <c r="J23" s="198"/>
      <c r="K23" s="206"/>
      <c r="L23" s="192"/>
      <c r="M23" s="192"/>
      <c r="N23" s="192"/>
    </row>
  </sheetData>
  <mergeCells count="5">
    <mergeCell ref="A12:L13"/>
    <mergeCell ref="H19:I19"/>
    <mergeCell ref="H20:I20"/>
    <mergeCell ref="H21:I21"/>
    <mergeCell ref="H22:I22"/>
  </mergeCells>
  <printOptions horizontalCentered="1"/>
  <pageMargins left="0.7" right="0.7" top="0.7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G20"/>
  <sheetViews>
    <sheetView tabSelected="1" view="pageBreakPreview" topLeftCell="B1" zoomScaleNormal="100" zoomScaleSheetLayoutView="100" workbookViewId="0">
      <selection activeCell="J28" sqref="J28"/>
    </sheetView>
  </sheetViews>
  <sheetFormatPr defaultRowHeight="13.2" x14ac:dyDescent="0.25"/>
  <cols>
    <col min="1" max="1" width="0" hidden="1" customWidth="1"/>
    <col min="2" max="2" width="28.77734375" customWidth="1"/>
    <col min="3" max="3" width="9.44140625" customWidth="1"/>
    <col min="4" max="4" width="9.5546875" customWidth="1"/>
    <col min="5" max="5" width="9.33203125" customWidth="1"/>
    <col min="6" max="6" width="9.109375" customWidth="1"/>
    <col min="7" max="7" width="9.77734375" customWidth="1"/>
    <col min="8" max="15" width="10.109375" customWidth="1"/>
    <col min="16" max="16" width="13.88671875" hidden="1" customWidth="1"/>
  </cols>
  <sheetData>
    <row r="1" spans="1:85" s="3" customFormat="1" ht="23.4" customHeight="1" x14ac:dyDescent="0.3">
      <c r="B1" s="313" t="s">
        <v>476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85" s="3" customFormat="1" ht="17.399999999999999" x14ac:dyDescent="0.3"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85" s="3" customFormat="1" ht="17.399999999999999" x14ac:dyDescent="0.3">
      <c r="B3" s="25" t="s">
        <v>470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85" s="3" customFormat="1" ht="17.399999999999999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85" s="5" customFormat="1" ht="13.5" customHeight="1" thickBot="1" x14ac:dyDescent="0.3">
      <c r="B5" s="24"/>
      <c r="C5" s="24"/>
      <c r="D5" s="10"/>
      <c r="E5" s="10"/>
      <c r="F5" s="10"/>
      <c r="G5" s="24"/>
      <c r="H5" s="10"/>
      <c r="I5" s="10"/>
      <c r="J5" s="10"/>
      <c r="K5" s="10"/>
      <c r="L5" s="10"/>
      <c r="M5" s="10"/>
      <c r="N5" s="10"/>
      <c r="O5" s="10"/>
      <c r="P5" s="10"/>
    </row>
    <row r="6" spans="1:85" s="5" customFormat="1" ht="27" customHeight="1" thickTop="1" x14ac:dyDescent="0.2">
      <c r="A6" s="256"/>
      <c r="B6" s="327" t="s">
        <v>46</v>
      </c>
      <c r="C6" s="320" t="s">
        <v>347</v>
      </c>
      <c r="D6" s="342" t="s">
        <v>350</v>
      </c>
      <c r="E6" s="342" t="s">
        <v>349</v>
      </c>
      <c r="F6" s="342" t="s">
        <v>360</v>
      </c>
      <c r="G6" s="320" t="s">
        <v>359</v>
      </c>
      <c r="H6" s="342" t="s">
        <v>351</v>
      </c>
      <c r="I6" s="342" t="s">
        <v>352</v>
      </c>
      <c r="J6" s="342" t="s">
        <v>353</v>
      </c>
      <c r="K6" s="342" t="s">
        <v>354</v>
      </c>
      <c r="L6" s="342" t="s">
        <v>355</v>
      </c>
      <c r="M6" s="342" t="s">
        <v>356</v>
      </c>
      <c r="N6" s="342" t="s">
        <v>357</v>
      </c>
      <c r="O6" s="342" t="s">
        <v>358</v>
      </c>
      <c r="P6" s="342" t="s">
        <v>348</v>
      </c>
    </row>
    <row r="7" spans="1:85" s="5" customFormat="1" ht="12.75" customHeight="1" x14ac:dyDescent="0.2">
      <c r="A7" s="256"/>
      <c r="B7" s="328"/>
      <c r="C7" s="321"/>
      <c r="D7" s="343"/>
      <c r="E7" s="343"/>
      <c r="F7" s="343"/>
      <c r="G7" s="321"/>
      <c r="H7" s="343"/>
      <c r="I7" s="343"/>
      <c r="J7" s="343"/>
      <c r="K7" s="343"/>
      <c r="L7" s="343"/>
      <c r="M7" s="343"/>
      <c r="N7" s="343"/>
      <c r="O7" s="343"/>
      <c r="P7" s="343"/>
    </row>
    <row r="8" spans="1:85" s="188" customFormat="1" ht="13.8" thickBot="1" x14ac:dyDescent="0.3">
      <c r="A8" s="257"/>
      <c r="B8" s="329"/>
      <c r="C8" s="322"/>
      <c r="D8" s="344"/>
      <c r="E8" s="344"/>
      <c r="F8" s="344"/>
      <c r="G8" s="322"/>
      <c r="H8" s="344"/>
      <c r="I8" s="344"/>
      <c r="J8" s="344"/>
      <c r="K8" s="344"/>
      <c r="L8" s="344"/>
      <c r="M8" s="344"/>
      <c r="N8" s="344"/>
      <c r="O8" s="344"/>
      <c r="P8" s="344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</row>
    <row r="9" spans="1:85" ht="13.5" customHeight="1" thickTop="1" x14ac:dyDescent="0.25">
      <c r="A9" s="258"/>
      <c r="B9" s="245" t="s">
        <v>457</v>
      </c>
      <c r="C9" s="299" t="s">
        <v>446</v>
      </c>
      <c r="D9" s="246">
        <v>215</v>
      </c>
      <c r="E9" s="246">
        <v>15</v>
      </c>
      <c r="F9" s="246">
        <v>230</v>
      </c>
      <c r="G9" s="253">
        <v>4</v>
      </c>
      <c r="H9" s="310">
        <v>491934.07799999998</v>
      </c>
      <c r="I9" s="310">
        <v>3771347.327</v>
      </c>
      <c r="J9" s="310">
        <v>491977.413</v>
      </c>
      <c r="K9" s="310">
        <v>3771361.8330000001</v>
      </c>
      <c r="L9" s="310">
        <v>491991.91600000003</v>
      </c>
      <c r="M9" s="310">
        <v>3771318.4989999998</v>
      </c>
      <c r="N9" s="310">
        <v>491948.58199999999</v>
      </c>
      <c r="O9" s="310">
        <v>3771303.9929999998</v>
      </c>
      <c r="P9" s="246">
        <v>9200</v>
      </c>
    </row>
    <row r="10" spans="1:85" ht="13.5" customHeight="1" x14ac:dyDescent="0.25">
      <c r="A10" s="258"/>
      <c r="B10" s="230" t="s">
        <v>462</v>
      </c>
      <c r="C10" s="231" t="s">
        <v>447</v>
      </c>
      <c r="D10" s="224">
        <v>215</v>
      </c>
      <c r="E10" s="224">
        <v>15</v>
      </c>
      <c r="F10" s="224">
        <v>230</v>
      </c>
      <c r="G10" s="254">
        <v>4</v>
      </c>
      <c r="H10" s="311">
        <v>492003.21</v>
      </c>
      <c r="I10" s="311">
        <v>3771326.27</v>
      </c>
      <c r="J10" s="311">
        <v>492060.989</v>
      </c>
      <c r="K10" s="311">
        <v>3771345.611</v>
      </c>
      <c r="L10" s="311">
        <v>492046.48599999998</v>
      </c>
      <c r="M10" s="311">
        <v>3771388.9449999998</v>
      </c>
      <c r="N10" s="311">
        <v>491988.70600000001</v>
      </c>
      <c r="O10" s="311">
        <v>3771369.6039999998</v>
      </c>
      <c r="P10" s="224">
        <v>3300</v>
      </c>
    </row>
    <row r="11" spans="1:85" x14ac:dyDescent="0.25">
      <c r="A11" s="258"/>
      <c r="B11" s="230" t="s">
        <v>465</v>
      </c>
      <c r="C11" s="231" t="s">
        <v>448</v>
      </c>
      <c r="D11" s="224">
        <v>215</v>
      </c>
      <c r="E11" s="224">
        <v>15</v>
      </c>
      <c r="F11" s="224">
        <v>230</v>
      </c>
      <c r="G11" s="254">
        <v>4</v>
      </c>
      <c r="H11" s="311">
        <v>492061.82900000003</v>
      </c>
      <c r="I11" s="311">
        <v>3771377.406</v>
      </c>
      <c r="J11" s="311">
        <v>492090.66899999999</v>
      </c>
      <c r="K11" s="311">
        <v>3771387.2239999999</v>
      </c>
      <c r="L11" s="311">
        <v>492070.66499999998</v>
      </c>
      <c r="M11" s="311">
        <v>3771351.45</v>
      </c>
      <c r="N11" s="311">
        <v>492099.50400000002</v>
      </c>
      <c r="O11" s="311">
        <v>3771361.2689999999</v>
      </c>
      <c r="P11" s="224">
        <v>10250</v>
      </c>
    </row>
    <row r="12" spans="1:85" s="3" customFormat="1" x14ac:dyDescent="0.25">
      <c r="A12" s="258"/>
      <c r="B12" s="230" t="s">
        <v>458</v>
      </c>
      <c r="C12" s="231" t="s">
        <v>449</v>
      </c>
      <c r="D12" s="224">
        <v>215</v>
      </c>
      <c r="E12" s="224">
        <v>15</v>
      </c>
      <c r="F12" s="224">
        <v>230</v>
      </c>
      <c r="G12" s="254">
        <v>4</v>
      </c>
      <c r="H12" s="311">
        <v>492099.32299999997</v>
      </c>
      <c r="I12" s="311">
        <v>3771390.162</v>
      </c>
      <c r="J12" s="311">
        <v>492128.163</v>
      </c>
      <c r="K12" s="311">
        <v>3771399.98</v>
      </c>
      <c r="L12" s="311">
        <v>492108.15899999999</v>
      </c>
      <c r="M12" s="311">
        <v>3771364.2059999998</v>
      </c>
      <c r="N12" s="311">
        <v>492136.99800000002</v>
      </c>
      <c r="O12" s="311">
        <v>3771374.0249999999</v>
      </c>
      <c r="P12" s="224">
        <v>78100</v>
      </c>
    </row>
    <row r="13" spans="1:85" ht="13.5" customHeight="1" x14ac:dyDescent="0.25">
      <c r="A13" s="258"/>
      <c r="B13" s="230" t="s">
        <v>459</v>
      </c>
      <c r="C13" s="231" t="s">
        <v>450</v>
      </c>
      <c r="D13" s="224">
        <v>215</v>
      </c>
      <c r="E13" s="224">
        <v>15</v>
      </c>
      <c r="F13" s="224">
        <v>230</v>
      </c>
      <c r="G13" s="254">
        <v>4</v>
      </c>
      <c r="H13" s="311">
        <v>492136.8</v>
      </c>
      <c r="I13" s="311">
        <v>3771402.9670000002</v>
      </c>
      <c r="J13" s="311">
        <v>492165.64</v>
      </c>
      <c r="K13" s="311">
        <v>3771412.7859999998</v>
      </c>
      <c r="L13" s="311">
        <v>492145.636</v>
      </c>
      <c r="M13" s="311">
        <v>3771377.0120000001</v>
      </c>
      <c r="N13" s="311">
        <v>492174.47499999998</v>
      </c>
      <c r="O13" s="311">
        <v>3771386.8309999998</v>
      </c>
      <c r="P13" s="224">
        <v>65000</v>
      </c>
    </row>
    <row r="14" spans="1:85" ht="13.5" customHeight="1" x14ac:dyDescent="0.25">
      <c r="A14" s="258"/>
      <c r="B14" s="230" t="s">
        <v>460</v>
      </c>
      <c r="C14" s="231" t="s">
        <v>451</v>
      </c>
      <c r="D14" s="224">
        <v>215</v>
      </c>
      <c r="E14" s="224">
        <v>20</v>
      </c>
      <c r="F14" s="224">
        <v>235</v>
      </c>
      <c r="G14" s="254">
        <v>4</v>
      </c>
      <c r="H14" s="311">
        <v>491840.57500000001</v>
      </c>
      <c r="I14" s="311">
        <v>3771359.2880000002</v>
      </c>
      <c r="J14" s="311">
        <v>491912.56900000002</v>
      </c>
      <c r="K14" s="311">
        <v>3771340.0589999999</v>
      </c>
      <c r="L14" s="311">
        <v>491954.02500000002</v>
      </c>
      <c r="M14" s="311">
        <v>3771490.716</v>
      </c>
      <c r="N14" s="311">
        <v>491882.61300000001</v>
      </c>
      <c r="O14" s="311">
        <v>3771510.6239999998</v>
      </c>
      <c r="P14" s="224"/>
    </row>
    <row r="15" spans="1:85" ht="13.5" customHeight="1" x14ac:dyDescent="0.25">
      <c r="A15" s="258"/>
      <c r="B15" s="284" t="s">
        <v>461</v>
      </c>
      <c r="C15" s="231" t="s">
        <v>452</v>
      </c>
      <c r="D15" s="224">
        <v>215</v>
      </c>
      <c r="E15" s="224">
        <v>20</v>
      </c>
      <c r="F15" s="224">
        <v>235</v>
      </c>
      <c r="G15" s="254">
        <v>4</v>
      </c>
      <c r="H15" s="311">
        <v>492148.663</v>
      </c>
      <c r="I15" s="311">
        <v>3771730.9270000001</v>
      </c>
      <c r="J15" s="311">
        <v>492191.99699999997</v>
      </c>
      <c r="K15" s="311">
        <v>3771745.432</v>
      </c>
      <c r="L15" s="311">
        <v>492163.16700000002</v>
      </c>
      <c r="M15" s="311">
        <v>3771687.5929999999</v>
      </c>
      <c r="N15" s="311">
        <v>492206.50099999999</v>
      </c>
      <c r="O15" s="311">
        <v>3771702.0980000002</v>
      </c>
      <c r="P15" s="224"/>
    </row>
    <row r="16" spans="1:85" ht="13.5" customHeight="1" x14ac:dyDescent="0.25">
      <c r="A16" s="258"/>
      <c r="B16" s="230" t="s">
        <v>466</v>
      </c>
      <c r="C16" s="231" t="s">
        <v>453</v>
      </c>
      <c r="D16" s="224">
        <v>215</v>
      </c>
      <c r="E16" s="224">
        <v>15</v>
      </c>
      <c r="F16" s="224">
        <v>230</v>
      </c>
      <c r="G16" s="254">
        <v>4</v>
      </c>
      <c r="H16" s="311">
        <v>492204.38099999999</v>
      </c>
      <c r="I16" s="311">
        <v>3771749.9980000001</v>
      </c>
      <c r="J16" s="311">
        <v>492262.16</v>
      </c>
      <c r="K16" s="311">
        <v>3771769.3390000002</v>
      </c>
      <c r="L16" s="311">
        <v>492276.66399999999</v>
      </c>
      <c r="M16" s="311">
        <v>3771726.0049999999</v>
      </c>
      <c r="N16" s="311">
        <v>492218.88400000002</v>
      </c>
      <c r="O16" s="311">
        <v>3771706.6639999999</v>
      </c>
      <c r="P16" s="224"/>
    </row>
    <row r="17" spans="1:85" ht="13.5" customHeight="1" x14ac:dyDescent="0.25">
      <c r="A17" s="258"/>
      <c r="B17" s="230" t="s">
        <v>463</v>
      </c>
      <c r="C17" s="231" t="s">
        <v>454</v>
      </c>
      <c r="D17" s="224">
        <v>215</v>
      </c>
      <c r="E17" s="224">
        <v>15</v>
      </c>
      <c r="F17" s="224">
        <v>230</v>
      </c>
      <c r="G17" s="254">
        <v>4</v>
      </c>
      <c r="H17" s="311">
        <v>492315.962</v>
      </c>
      <c r="I17" s="311">
        <v>3771768.1749999998</v>
      </c>
      <c r="J17" s="311">
        <v>492344.80200000003</v>
      </c>
      <c r="K17" s="311">
        <v>3771777.9929999998</v>
      </c>
      <c r="L17" s="311">
        <v>492353.63699999999</v>
      </c>
      <c r="M17" s="311">
        <v>3771752.0380000002</v>
      </c>
      <c r="N17" s="311">
        <v>492324.79800000001</v>
      </c>
      <c r="O17" s="311">
        <v>3771742.22</v>
      </c>
      <c r="P17" s="224">
        <v>23500</v>
      </c>
    </row>
    <row r="18" spans="1:85" ht="13.5" customHeight="1" x14ac:dyDescent="0.25">
      <c r="A18" s="258"/>
      <c r="B18" s="230" t="s">
        <v>464</v>
      </c>
      <c r="C18" s="231" t="s">
        <v>455</v>
      </c>
      <c r="D18" s="297">
        <v>215</v>
      </c>
      <c r="E18" s="297">
        <v>15</v>
      </c>
      <c r="F18" s="224">
        <v>230</v>
      </c>
      <c r="G18" s="298">
        <v>4</v>
      </c>
      <c r="H18" s="311">
        <v>492353.43900000001</v>
      </c>
      <c r="I18" s="311">
        <v>3771780.9810000001</v>
      </c>
      <c r="J18" s="311">
        <v>492382.27899999998</v>
      </c>
      <c r="K18" s="311">
        <v>3771790.7990000001</v>
      </c>
      <c r="L18" s="311">
        <v>492391.114</v>
      </c>
      <c r="M18" s="311">
        <v>3771764.844</v>
      </c>
      <c r="N18" s="311">
        <v>492362.27500000002</v>
      </c>
      <c r="O18" s="311">
        <v>3771755.0249999999</v>
      </c>
      <c r="P18" s="297"/>
    </row>
    <row r="19" spans="1:85" s="188" customFormat="1" ht="13.8" thickBot="1" x14ac:dyDescent="0.3">
      <c r="A19" s="258"/>
      <c r="B19" s="230" t="s">
        <v>467</v>
      </c>
      <c r="C19" s="242" t="s">
        <v>456</v>
      </c>
      <c r="D19" s="248">
        <v>215</v>
      </c>
      <c r="E19" s="248">
        <v>30</v>
      </c>
      <c r="F19" s="248">
        <v>245</v>
      </c>
      <c r="G19" s="255">
        <v>4</v>
      </c>
      <c r="H19" s="312">
        <v>492387.375</v>
      </c>
      <c r="I19" s="312">
        <v>3771792.7609999999</v>
      </c>
      <c r="J19" s="312">
        <v>492416.21399999998</v>
      </c>
      <c r="K19" s="312">
        <v>3771802.5789999999</v>
      </c>
      <c r="L19" s="312">
        <v>492425.05</v>
      </c>
      <c r="M19" s="312">
        <v>3771776.6239999998</v>
      </c>
      <c r="N19" s="312">
        <v>492396.21</v>
      </c>
      <c r="O19" s="312">
        <v>3771766.8050000002</v>
      </c>
      <c r="P19" s="248">
        <v>66500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</row>
    <row r="20" spans="1:85" ht="13.8" thickTop="1" x14ac:dyDescent="0.25"/>
  </sheetData>
  <mergeCells count="16">
    <mergeCell ref="B1:P1"/>
    <mergeCell ref="G6:G8"/>
    <mergeCell ref="B6:B8"/>
    <mergeCell ref="H6:H8"/>
    <mergeCell ref="I6:I8"/>
    <mergeCell ref="F6:F8"/>
    <mergeCell ref="D6:D8"/>
    <mergeCell ref="K6:K8"/>
    <mergeCell ref="L6:L8"/>
    <mergeCell ref="M6:M8"/>
    <mergeCell ref="C6:C8"/>
    <mergeCell ref="E6:E8"/>
    <mergeCell ref="J6:J8"/>
    <mergeCell ref="N6:N8"/>
    <mergeCell ref="O6:O8"/>
    <mergeCell ref="P6:P8"/>
  </mergeCells>
  <phoneticPr fontId="6" type="noConversion"/>
  <printOptions horizontalCentered="1"/>
  <pageMargins left="0.7" right="0.7" top="0.75" bottom="0.75" header="0.3" footer="0.3"/>
  <pageSetup paperSize="3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tabColor theme="0" tint="-0.249977111117893"/>
    <pageSetUpPr fitToPage="1"/>
  </sheetPr>
  <dimension ref="A3:R71"/>
  <sheetViews>
    <sheetView view="pageBreakPreview" zoomScale="87" zoomScaleNormal="80" zoomScaleSheetLayoutView="87" workbookViewId="0">
      <selection activeCell="G21" sqref="G21"/>
    </sheetView>
  </sheetViews>
  <sheetFormatPr defaultColWidth="9.109375" defaultRowHeight="13.2" x14ac:dyDescent="0.25"/>
  <cols>
    <col min="1" max="1" width="4.109375" style="84" customWidth="1"/>
    <col min="2" max="2" width="21.6640625" style="84" customWidth="1"/>
    <col min="3" max="3" width="17.5546875" style="84" customWidth="1"/>
    <col min="4" max="7" width="17.6640625" style="84" customWidth="1"/>
    <col min="8" max="8" width="19" style="84" customWidth="1"/>
    <col min="9" max="9" width="14" style="84" customWidth="1"/>
    <col min="10" max="10" width="11.44140625" style="84" customWidth="1"/>
    <col min="11" max="11" width="9.109375" style="84"/>
    <col min="12" max="12" width="11.6640625" style="84" customWidth="1"/>
    <col min="13" max="13" width="11.109375" style="84" bestFit="1" customWidth="1"/>
    <col min="14" max="14" width="13.6640625" style="84" customWidth="1"/>
    <col min="15" max="15" width="8.44140625" style="84" customWidth="1"/>
    <col min="16" max="16" width="8" style="84" customWidth="1"/>
    <col min="17" max="17" width="5.44140625" style="84" bestFit="1" customWidth="1"/>
    <col min="18" max="16384" width="9.109375" style="84"/>
  </cols>
  <sheetData>
    <row r="3" spans="2:13" ht="17.399999999999999" x14ac:dyDescent="0.3">
      <c r="B3" s="116" t="s">
        <v>128</v>
      </c>
      <c r="C3" s="117"/>
      <c r="D3" s="117"/>
      <c r="E3" s="117"/>
      <c r="F3" s="117"/>
      <c r="G3" s="117"/>
      <c r="H3" s="118"/>
      <c r="I3" s="117"/>
      <c r="J3" s="117"/>
      <c r="K3" s="117"/>
    </row>
    <row r="4" spans="2:13" ht="17.399999999999999" x14ac:dyDescent="0.3">
      <c r="B4" s="116"/>
      <c r="C4" s="117"/>
      <c r="D4" s="117"/>
      <c r="E4" s="117"/>
      <c r="F4" s="117"/>
      <c r="G4" s="117"/>
      <c r="H4" s="118"/>
      <c r="I4" s="117"/>
      <c r="J4" s="117"/>
      <c r="K4" s="117"/>
    </row>
    <row r="5" spans="2:13" ht="18" thickBot="1" x14ac:dyDescent="0.35">
      <c r="B5" s="87" t="s">
        <v>278</v>
      </c>
    </row>
    <row r="6" spans="2:13" ht="13.8" thickTop="1" x14ac:dyDescent="0.25">
      <c r="B6" s="119"/>
      <c r="C6" s="120">
        <v>2002</v>
      </c>
      <c r="D6" s="120">
        <v>2003</v>
      </c>
      <c r="E6" s="120">
        <v>2004</v>
      </c>
      <c r="F6" s="120">
        <v>2005</v>
      </c>
      <c r="G6" s="120">
        <v>2006</v>
      </c>
      <c r="H6" s="121"/>
      <c r="I6" s="121"/>
      <c r="J6" s="121"/>
      <c r="K6" s="122"/>
      <c r="M6" s="85"/>
    </row>
    <row r="7" spans="2:13" ht="15.6" x14ac:dyDescent="0.25">
      <c r="B7" s="123"/>
      <c r="C7" s="124" t="s">
        <v>129</v>
      </c>
      <c r="D7" s="124" t="s">
        <v>129</v>
      </c>
      <c r="E7" s="124" t="s">
        <v>129</v>
      </c>
      <c r="F7" s="124" t="s">
        <v>129</v>
      </c>
      <c r="G7" s="124" t="s">
        <v>129</v>
      </c>
      <c r="H7" s="124" t="s">
        <v>130</v>
      </c>
      <c r="I7" s="124" t="s">
        <v>131</v>
      </c>
      <c r="J7" s="124" t="s">
        <v>132</v>
      </c>
      <c r="K7" s="125"/>
      <c r="M7" s="85"/>
    </row>
    <row r="8" spans="2:13" ht="13.8" thickBot="1" x14ac:dyDescent="0.3">
      <c r="B8" s="126" t="s">
        <v>133</v>
      </c>
      <c r="C8" s="127" t="s">
        <v>134</v>
      </c>
      <c r="D8" s="127" t="s">
        <v>134</v>
      </c>
      <c r="E8" s="127" t="s">
        <v>134</v>
      </c>
      <c r="F8" s="127" t="s">
        <v>135</v>
      </c>
      <c r="G8" s="127" t="s">
        <v>134</v>
      </c>
      <c r="H8" s="127" t="s">
        <v>134</v>
      </c>
      <c r="I8" s="127" t="s">
        <v>134</v>
      </c>
      <c r="J8" s="127" t="s">
        <v>134</v>
      </c>
      <c r="K8" s="128" t="s">
        <v>136</v>
      </c>
      <c r="M8" s="85"/>
    </row>
    <row r="9" spans="2:13" ht="17.399999999999999" thickTop="1" x14ac:dyDescent="0.35">
      <c r="B9" s="129" t="s">
        <v>137</v>
      </c>
      <c r="C9" s="105">
        <f>H24</f>
        <v>0</v>
      </c>
      <c r="D9" s="105">
        <f>H25</f>
        <v>0</v>
      </c>
      <c r="E9" s="105">
        <f>H26</f>
        <v>0</v>
      </c>
      <c r="F9" s="105" t="str">
        <f>H27</f>
        <v>2002-2006 Concat</v>
      </c>
      <c r="G9" s="105" t="str">
        <f>H28</f>
        <v>Modeled Impact</v>
      </c>
      <c r="H9" s="130">
        <v>44</v>
      </c>
      <c r="I9" s="105">
        <f>MAX(C9:G9)+H9</f>
        <v>44</v>
      </c>
      <c r="J9" s="93">
        <v>150</v>
      </c>
      <c r="K9" s="131" t="s">
        <v>1</v>
      </c>
      <c r="M9" s="110"/>
    </row>
    <row r="10" spans="2:13" ht="16.8" x14ac:dyDescent="0.35">
      <c r="B10" s="129" t="s">
        <v>138</v>
      </c>
      <c r="C10" s="105">
        <f>H31</f>
        <v>0</v>
      </c>
      <c r="D10" s="105">
        <f>H32</f>
        <v>0</v>
      </c>
      <c r="E10" s="105">
        <f>H33</f>
        <v>3.4645199999999998</v>
      </c>
      <c r="F10" s="105">
        <f>H34</f>
        <v>0.32084000000000001</v>
      </c>
      <c r="G10" s="105">
        <f>H35</f>
        <v>0</v>
      </c>
      <c r="H10" s="132">
        <v>23.533333333333331</v>
      </c>
      <c r="I10" s="105">
        <f>MAX(C10:G10)+H10</f>
        <v>26.997853333333332</v>
      </c>
      <c r="J10" s="93">
        <v>35</v>
      </c>
      <c r="K10" s="131" t="s">
        <v>1</v>
      </c>
      <c r="M10" s="110"/>
    </row>
    <row r="11" spans="2:13" ht="17.399999999999999" thickBot="1" x14ac:dyDescent="0.4">
      <c r="B11" s="133" t="s">
        <v>139</v>
      </c>
      <c r="C11" s="134">
        <f>H36</f>
        <v>0</v>
      </c>
      <c r="D11" s="134">
        <f>H37</f>
        <v>0</v>
      </c>
      <c r="E11" s="134">
        <f>H38</f>
        <v>0</v>
      </c>
      <c r="F11" s="134">
        <f>H39</f>
        <v>0</v>
      </c>
      <c r="G11" s="134">
        <f>H40</f>
        <v>0</v>
      </c>
      <c r="H11" s="135">
        <v>11</v>
      </c>
      <c r="I11" s="134">
        <f>MAX(C11:G11)+H11</f>
        <v>11</v>
      </c>
      <c r="J11" s="114">
        <v>12</v>
      </c>
      <c r="K11" s="136" t="s">
        <v>1</v>
      </c>
      <c r="M11" s="110"/>
    </row>
    <row r="12" spans="2:13" ht="13.8" thickTop="1" x14ac:dyDescent="0.25">
      <c r="G12" s="82"/>
    </row>
    <row r="13" spans="2:13" ht="13.8" x14ac:dyDescent="0.25">
      <c r="B13" s="137"/>
    </row>
    <row r="14" spans="2:13" ht="16.8" x14ac:dyDescent="0.35">
      <c r="B14" s="84" t="s">
        <v>140</v>
      </c>
      <c r="C14" s="138"/>
      <c r="D14" s="138"/>
      <c r="E14" s="138"/>
      <c r="F14" s="138"/>
    </row>
    <row r="15" spans="2:13" ht="16.8" x14ac:dyDescent="0.35">
      <c r="B15" s="84" t="s">
        <v>141</v>
      </c>
      <c r="C15" s="138"/>
      <c r="D15" s="138"/>
      <c r="E15" s="138"/>
      <c r="F15" s="138"/>
    </row>
    <row r="16" spans="2:13" ht="16.8" x14ac:dyDescent="0.35">
      <c r="B16" s="84" t="s">
        <v>142</v>
      </c>
      <c r="C16" s="138"/>
      <c r="D16" s="138"/>
      <c r="E16" s="138"/>
      <c r="F16" s="138"/>
    </row>
    <row r="17" spans="2:12" ht="15.6" x14ac:dyDescent="0.25">
      <c r="B17" s="139" t="s">
        <v>143</v>
      </c>
      <c r="C17" s="140"/>
      <c r="D17" s="140"/>
      <c r="E17" s="140"/>
    </row>
    <row r="18" spans="2:12" ht="15.6" x14ac:dyDescent="0.35">
      <c r="B18" s="141" t="s">
        <v>144</v>
      </c>
      <c r="D18" s="140"/>
      <c r="E18" s="140"/>
    </row>
    <row r="19" spans="2:12" ht="15.6" x14ac:dyDescent="0.35">
      <c r="B19" s="141" t="s">
        <v>145</v>
      </c>
      <c r="D19" s="140"/>
      <c r="E19" s="140"/>
    </row>
    <row r="20" spans="2:12" ht="17.399999999999999" x14ac:dyDescent="0.3">
      <c r="B20" s="116"/>
      <c r="C20" s="117"/>
      <c r="D20" s="117"/>
      <c r="E20" s="117"/>
      <c r="F20" s="117"/>
      <c r="G20" s="117"/>
      <c r="H20" s="118"/>
      <c r="I20" s="117"/>
      <c r="J20" s="117"/>
      <c r="K20" s="117"/>
    </row>
    <row r="21" spans="2:12" ht="17.399999999999999" x14ac:dyDescent="0.3">
      <c r="B21" s="116"/>
      <c r="C21" s="117"/>
      <c r="D21" s="117"/>
      <c r="E21" s="117"/>
      <c r="F21" s="117"/>
      <c r="G21" s="117"/>
      <c r="H21" s="118"/>
      <c r="I21" s="117"/>
      <c r="J21" s="117"/>
      <c r="K21" s="117"/>
    </row>
    <row r="22" spans="2:12" ht="17.399999999999999" x14ac:dyDescent="0.3">
      <c r="B22" s="116"/>
      <c r="C22" s="117"/>
      <c r="D22" s="117"/>
      <c r="E22" s="117"/>
      <c r="F22" s="117"/>
      <c r="G22" s="117"/>
      <c r="H22" s="118"/>
      <c r="I22" s="117"/>
      <c r="J22" s="117"/>
      <c r="K22" s="117"/>
    </row>
    <row r="23" spans="2:12" ht="17.399999999999999" x14ac:dyDescent="0.3">
      <c r="B23" s="116"/>
      <c r="C23" s="117"/>
      <c r="D23" s="117"/>
      <c r="E23" s="117"/>
      <c r="F23" s="117"/>
      <c r="G23" s="117"/>
      <c r="H23" s="118"/>
      <c r="I23" s="117"/>
      <c r="J23" s="117"/>
      <c r="K23" s="117"/>
    </row>
    <row r="24" spans="2:12" ht="17.399999999999999" x14ac:dyDescent="0.3">
      <c r="B24" s="116"/>
      <c r="C24" s="117"/>
      <c r="D24" s="117"/>
      <c r="E24" s="117"/>
      <c r="F24" s="117"/>
      <c r="G24" s="117"/>
      <c r="H24" s="118"/>
      <c r="I24" s="117"/>
      <c r="J24" s="117"/>
      <c r="K24" s="117"/>
    </row>
    <row r="26" spans="2:12" ht="18" thickBot="1" x14ac:dyDescent="0.35">
      <c r="B26" s="87" t="e">
        <f>#REF!</f>
        <v>#REF!</v>
      </c>
    </row>
    <row r="27" spans="2:12" ht="13.8" thickTop="1" x14ac:dyDescent="0.25">
      <c r="B27" s="119"/>
      <c r="C27" s="120">
        <v>2002</v>
      </c>
      <c r="D27" s="120">
        <v>2003</v>
      </c>
      <c r="E27" s="120">
        <v>2004</v>
      </c>
      <c r="F27" s="120">
        <v>2005</v>
      </c>
      <c r="G27" s="120">
        <v>2006</v>
      </c>
      <c r="H27" s="120" t="s">
        <v>146</v>
      </c>
      <c r="I27" s="121"/>
      <c r="J27" s="121"/>
      <c r="K27" s="121"/>
      <c r="L27" s="122"/>
    </row>
    <row r="28" spans="2:12" ht="15.6" x14ac:dyDescent="0.25">
      <c r="B28" s="123"/>
      <c r="C28" s="124" t="s">
        <v>129</v>
      </c>
      <c r="D28" s="124" t="s">
        <v>129</v>
      </c>
      <c r="E28" s="124" t="s">
        <v>129</v>
      </c>
      <c r="F28" s="124" t="s">
        <v>129</v>
      </c>
      <c r="G28" s="124" t="s">
        <v>129</v>
      </c>
      <c r="H28" s="124" t="s">
        <v>129</v>
      </c>
      <c r="I28" s="124" t="s">
        <v>147</v>
      </c>
      <c r="J28" s="124" t="s">
        <v>131</v>
      </c>
      <c r="K28" s="124" t="s">
        <v>132</v>
      </c>
      <c r="L28" s="125"/>
    </row>
    <row r="29" spans="2:12" ht="13.8" thickBot="1" x14ac:dyDescent="0.3">
      <c r="B29" s="126" t="s">
        <v>133</v>
      </c>
      <c r="C29" s="127" t="s">
        <v>134</v>
      </c>
      <c r="D29" s="127" t="s">
        <v>134</v>
      </c>
      <c r="E29" s="127" t="s">
        <v>134</v>
      </c>
      <c r="F29" s="127" t="s">
        <v>135</v>
      </c>
      <c r="G29" s="127" t="s">
        <v>134</v>
      </c>
      <c r="H29" s="127" t="s">
        <v>134</v>
      </c>
      <c r="I29" s="127" t="s">
        <v>134</v>
      </c>
      <c r="J29" s="127" t="s">
        <v>134</v>
      </c>
      <c r="K29" s="127" t="s">
        <v>134</v>
      </c>
      <c r="L29" s="128" t="s">
        <v>136</v>
      </c>
    </row>
    <row r="30" spans="2:12" ht="13.8" thickTop="1" x14ac:dyDescent="0.25">
      <c r="B30" s="142"/>
      <c r="C30" s="143"/>
      <c r="D30" s="143"/>
      <c r="E30" s="143"/>
      <c r="F30" s="143"/>
      <c r="G30" s="144"/>
      <c r="H30" s="144"/>
      <c r="I30" s="144"/>
      <c r="J30" s="144"/>
      <c r="K30" s="144"/>
      <c r="L30" s="145"/>
    </row>
    <row r="31" spans="2:12" ht="15.6" x14ac:dyDescent="0.35">
      <c r="B31" s="129" t="s">
        <v>148</v>
      </c>
      <c r="C31" s="105">
        <f>H57</f>
        <v>17.029119999999999</v>
      </c>
      <c r="D31" s="105">
        <f>H58</f>
        <v>17.029119999999999</v>
      </c>
      <c r="E31" s="105">
        <f>H59</f>
        <v>18.745259999999998</v>
      </c>
      <c r="F31" s="105">
        <f>H60</f>
        <v>19.127279999999999</v>
      </c>
      <c r="G31" s="105">
        <f>H61</f>
        <v>19.30057</v>
      </c>
      <c r="H31" s="146"/>
      <c r="I31" s="93">
        <v>51</v>
      </c>
      <c r="J31" s="105">
        <f>MAX(C31:G31)+I31</f>
        <v>70.300569999999993</v>
      </c>
      <c r="K31" s="93">
        <v>150</v>
      </c>
      <c r="L31" s="131" t="s">
        <v>1</v>
      </c>
    </row>
    <row r="32" spans="2:12" ht="15.6" x14ac:dyDescent="0.35">
      <c r="B32" s="129" t="s">
        <v>149</v>
      </c>
      <c r="C32" s="105">
        <f>H67</f>
        <v>2.2930899999999999</v>
      </c>
      <c r="D32" s="105">
        <f>H68</f>
        <v>2.2228599999999998</v>
      </c>
      <c r="E32" s="105">
        <f>H69</f>
        <v>2.2741199999999999</v>
      </c>
      <c r="F32" s="105">
        <f>H70</f>
        <v>2.34232</v>
      </c>
      <c r="G32" s="105">
        <f>H71</f>
        <v>2.3300100000000001</v>
      </c>
      <c r="H32" s="146"/>
      <c r="I32" s="93">
        <v>19.8</v>
      </c>
      <c r="J32" s="105">
        <f>MAX(C32:G32)+I32</f>
        <v>22.142320000000002</v>
      </c>
      <c r="K32" s="93">
        <v>50</v>
      </c>
      <c r="L32" s="131" t="s">
        <v>1</v>
      </c>
    </row>
    <row r="33" spans="1:18" ht="15.6" x14ac:dyDescent="0.35">
      <c r="B33" s="129" t="s">
        <v>150</v>
      </c>
      <c r="C33" s="146"/>
      <c r="D33" s="146"/>
      <c r="E33" s="146"/>
      <c r="F33" s="146"/>
      <c r="G33" s="146"/>
      <c r="H33" s="105">
        <f>H53</f>
        <v>3.4645199999999998</v>
      </c>
      <c r="I33" s="93">
        <v>25</v>
      </c>
      <c r="J33" s="105">
        <f>H33+I33</f>
        <v>28.46452</v>
      </c>
      <c r="K33" s="93">
        <v>35</v>
      </c>
      <c r="L33" s="131" t="s">
        <v>1</v>
      </c>
    </row>
    <row r="34" spans="1:18" ht="16.2" thickBot="1" x14ac:dyDescent="0.4">
      <c r="B34" s="133" t="s">
        <v>151</v>
      </c>
      <c r="C34" s="147"/>
      <c r="D34" s="147"/>
      <c r="E34" s="147"/>
      <c r="F34" s="147"/>
      <c r="G34" s="147"/>
      <c r="H34" s="134">
        <f>H52</f>
        <v>0.32084000000000001</v>
      </c>
      <c r="I34" s="114">
        <v>11.8</v>
      </c>
      <c r="J34" s="134">
        <f>H34+I34</f>
        <v>12.120840000000001</v>
      </c>
      <c r="K34" s="114">
        <v>15</v>
      </c>
      <c r="L34" s="136" t="s">
        <v>1</v>
      </c>
    </row>
    <row r="35" spans="1:18" ht="13.8" thickTop="1" x14ac:dyDescent="0.25">
      <c r="G35" s="82"/>
    </row>
    <row r="36" spans="1:18" ht="13.8" x14ac:dyDescent="0.25">
      <c r="B36" s="137"/>
    </row>
    <row r="37" spans="1:18" ht="13.8" x14ac:dyDescent="0.25">
      <c r="B37" s="137" t="s">
        <v>152</v>
      </c>
      <c r="C37" s="138"/>
      <c r="D37" s="138"/>
      <c r="E37" s="138"/>
      <c r="F37" s="138"/>
    </row>
    <row r="38" spans="1:18" ht="15.6" x14ac:dyDescent="0.25">
      <c r="B38" s="139"/>
      <c r="C38" s="138"/>
      <c r="D38" s="138"/>
      <c r="E38" s="138"/>
      <c r="F38" s="138"/>
    </row>
    <row r="39" spans="1:18" ht="15.6" x14ac:dyDescent="0.25">
      <c r="B39" s="139" t="s">
        <v>153</v>
      </c>
    </row>
    <row r="40" spans="1:18" ht="15.6" x14ac:dyDescent="0.25">
      <c r="B40" s="139"/>
      <c r="C40" s="84" t="s">
        <v>154</v>
      </c>
    </row>
    <row r="41" spans="1:18" ht="15.6" x14ac:dyDescent="0.25">
      <c r="B41" s="139"/>
      <c r="C41" s="84" t="s">
        <v>155</v>
      </c>
    </row>
    <row r="43" spans="1:18" x14ac:dyDescent="0.25">
      <c r="B43" s="148" t="s">
        <v>156</v>
      </c>
      <c r="C43" s="149" t="str">
        <f>D59</f>
        <v>PM10</v>
      </c>
      <c r="D43" s="149" t="e">
        <f>#REF!</f>
        <v>#REF!</v>
      </c>
      <c r="E43" s="149" t="e">
        <f>#REF!</f>
        <v>#REF!</v>
      </c>
      <c r="F43" s="149" t="e">
        <f>#REF!</f>
        <v>#REF!</v>
      </c>
      <c r="G43" s="149" t="e">
        <f>#REF!</f>
        <v>#REF!</v>
      </c>
      <c r="H43" s="149"/>
      <c r="I43" s="150">
        <v>27.1</v>
      </c>
      <c r="J43" s="149" t="e">
        <f>MAX(C43:G43)+I43</f>
        <v>#REF!</v>
      </c>
      <c r="K43" s="150">
        <v>75</v>
      </c>
      <c r="L43" s="151" t="s">
        <v>1</v>
      </c>
    </row>
    <row r="44" spans="1:18" x14ac:dyDescent="0.25">
      <c r="B44" s="152"/>
      <c r="C44" s="153"/>
      <c r="D44" s="153"/>
      <c r="E44" s="153"/>
      <c r="F44" s="153"/>
      <c r="G44" s="153"/>
      <c r="H44" s="153"/>
      <c r="I44" s="154"/>
      <c r="J44" s="153"/>
      <c r="K44" s="154"/>
      <c r="L44" s="154"/>
    </row>
    <row r="45" spans="1:18" x14ac:dyDescent="0.25">
      <c r="B45" s="84" t="s">
        <v>157</v>
      </c>
    </row>
    <row r="46" spans="1:18" x14ac:dyDescent="0.25">
      <c r="B46" s="84" t="s">
        <v>158</v>
      </c>
      <c r="C46" s="84" t="s">
        <v>159</v>
      </c>
      <c r="D46" s="84" t="s">
        <v>160</v>
      </c>
      <c r="E46" s="84" t="s">
        <v>161</v>
      </c>
      <c r="F46" s="84" t="s">
        <v>162</v>
      </c>
      <c r="G46" s="84" t="s">
        <v>163</v>
      </c>
      <c r="H46" s="84" t="s">
        <v>164</v>
      </c>
      <c r="I46" s="84" t="s">
        <v>165</v>
      </c>
      <c r="J46" s="84" t="s">
        <v>166</v>
      </c>
      <c r="K46" s="84" t="s">
        <v>167</v>
      </c>
      <c r="L46" s="84" t="s">
        <v>168</v>
      </c>
      <c r="M46" s="84" t="s">
        <v>169</v>
      </c>
      <c r="N46" s="84" t="s">
        <v>170</v>
      </c>
      <c r="O46" s="84" t="s">
        <v>171</v>
      </c>
      <c r="P46" s="84" t="s">
        <v>172</v>
      </c>
      <c r="Q46" s="84" t="s">
        <v>173</v>
      </c>
      <c r="R46" s="84" t="s">
        <v>174</v>
      </c>
    </row>
    <row r="47" spans="1:18" x14ac:dyDescent="0.25">
      <c r="A47" s="84">
        <v>1</v>
      </c>
      <c r="B47" s="84" t="s">
        <v>175</v>
      </c>
      <c r="C47" s="84" t="s">
        <v>176</v>
      </c>
      <c r="D47" s="84" t="s">
        <v>177</v>
      </c>
      <c r="E47" s="84" t="s">
        <v>178</v>
      </c>
      <c r="F47" s="84" t="s">
        <v>179</v>
      </c>
      <c r="G47" s="84" t="s">
        <v>180</v>
      </c>
      <c r="H47" s="84">
        <v>0.22924</v>
      </c>
      <c r="I47" s="84">
        <v>428838.3</v>
      </c>
      <c r="J47" s="84">
        <v>3864821</v>
      </c>
      <c r="K47" s="84">
        <v>197.72</v>
      </c>
      <c r="L47" s="84">
        <v>197.72</v>
      </c>
      <c r="M47" s="84">
        <v>0</v>
      </c>
      <c r="N47" s="84" t="s">
        <v>181</v>
      </c>
      <c r="O47" s="84" t="s">
        <v>182</v>
      </c>
      <c r="P47" s="84">
        <v>41</v>
      </c>
      <c r="Q47" s="84">
        <v>1</v>
      </c>
      <c r="R47" s="84">
        <v>3263</v>
      </c>
    </row>
    <row r="48" spans="1:18" x14ac:dyDescent="0.25">
      <c r="A48" s="84">
        <v>2</v>
      </c>
      <c r="B48" s="84" t="s">
        <v>175</v>
      </c>
      <c r="C48" s="84" t="s">
        <v>176</v>
      </c>
      <c r="D48" s="84" t="s">
        <v>177</v>
      </c>
      <c r="E48" s="84" t="s">
        <v>183</v>
      </c>
      <c r="F48" s="84" t="s">
        <v>179</v>
      </c>
      <c r="G48" s="84" t="s">
        <v>180</v>
      </c>
      <c r="H48" s="84">
        <v>2.4745900000000001</v>
      </c>
      <c r="I48" s="84">
        <v>428838.3</v>
      </c>
      <c r="J48" s="84">
        <v>3864821</v>
      </c>
      <c r="K48" s="84">
        <v>197.72</v>
      </c>
      <c r="L48" s="84">
        <v>197.72</v>
      </c>
      <c r="M48" s="84">
        <v>0</v>
      </c>
      <c r="N48" s="84" t="s">
        <v>181</v>
      </c>
      <c r="O48" s="84" t="s">
        <v>182</v>
      </c>
      <c r="P48" s="84">
        <v>41</v>
      </c>
      <c r="Q48" s="84">
        <v>1</v>
      </c>
      <c r="R48" s="84">
        <v>3263</v>
      </c>
    </row>
    <row r="50" spans="1:18" x14ac:dyDescent="0.25">
      <c r="B50" s="84" t="s">
        <v>184</v>
      </c>
    </row>
    <row r="51" spans="1:18" x14ac:dyDescent="0.25">
      <c r="B51" s="84" t="s">
        <v>158</v>
      </c>
      <c r="C51" s="84" t="s">
        <v>159</v>
      </c>
      <c r="D51" s="84" t="s">
        <v>160</v>
      </c>
      <c r="E51" s="84" t="s">
        <v>161</v>
      </c>
      <c r="F51" s="84" t="s">
        <v>162</v>
      </c>
      <c r="G51" s="84" t="s">
        <v>163</v>
      </c>
      <c r="H51" s="84" t="s">
        <v>164</v>
      </c>
      <c r="I51" s="84" t="s">
        <v>165</v>
      </c>
      <c r="J51" s="84" t="s">
        <v>166</v>
      </c>
      <c r="K51" s="84" t="s">
        <v>167</v>
      </c>
      <c r="L51" s="84" t="s">
        <v>168</v>
      </c>
      <c r="M51" s="84" t="s">
        <v>169</v>
      </c>
      <c r="N51" s="84" t="s">
        <v>170</v>
      </c>
      <c r="O51" s="84" t="s">
        <v>171</v>
      </c>
      <c r="P51" s="84" t="s">
        <v>172</v>
      </c>
      <c r="Q51" s="84" t="s">
        <v>173</v>
      </c>
      <c r="R51" s="84" t="s">
        <v>174</v>
      </c>
    </row>
    <row r="52" spans="1:18" x14ac:dyDescent="0.25">
      <c r="A52" s="84">
        <v>1</v>
      </c>
      <c r="B52" s="84" t="s">
        <v>175</v>
      </c>
      <c r="C52" s="84" t="s">
        <v>185</v>
      </c>
      <c r="D52" s="84" t="s">
        <v>177</v>
      </c>
      <c r="E52" s="84" t="s">
        <v>178</v>
      </c>
      <c r="F52" s="84" t="s">
        <v>179</v>
      </c>
      <c r="G52" s="84" t="s">
        <v>180</v>
      </c>
      <c r="H52" s="84">
        <v>0.32084000000000001</v>
      </c>
      <c r="I52" s="84">
        <v>428838.3</v>
      </c>
      <c r="J52" s="84">
        <v>3864821</v>
      </c>
      <c r="K52" s="84">
        <v>197.72</v>
      </c>
      <c r="L52" s="84">
        <v>197.72</v>
      </c>
      <c r="M52" s="84">
        <v>0</v>
      </c>
      <c r="N52" s="84" t="s">
        <v>181</v>
      </c>
      <c r="O52" s="84" t="s">
        <v>182</v>
      </c>
      <c r="P52" s="84">
        <v>41</v>
      </c>
      <c r="Q52" s="84">
        <v>1</v>
      </c>
      <c r="R52" s="84">
        <v>3263</v>
      </c>
    </row>
    <row r="53" spans="1:18" x14ac:dyDescent="0.25">
      <c r="A53" s="84">
        <v>2</v>
      </c>
      <c r="B53" s="84" t="s">
        <v>175</v>
      </c>
      <c r="C53" s="84" t="s">
        <v>185</v>
      </c>
      <c r="D53" s="84" t="s">
        <v>177</v>
      </c>
      <c r="E53" s="84" t="s">
        <v>183</v>
      </c>
      <c r="F53" s="84" t="s">
        <v>179</v>
      </c>
      <c r="G53" s="84" t="s">
        <v>180</v>
      </c>
      <c r="H53" s="84">
        <v>3.4645199999999998</v>
      </c>
      <c r="I53" s="84">
        <v>428838.3</v>
      </c>
      <c r="J53" s="84">
        <v>3864821</v>
      </c>
      <c r="K53" s="84">
        <v>197.72</v>
      </c>
      <c r="L53" s="84">
        <v>197.72</v>
      </c>
      <c r="M53" s="84">
        <v>0</v>
      </c>
      <c r="N53" s="84" t="s">
        <v>181</v>
      </c>
      <c r="O53" s="84" t="s">
        <v>182</v>
      </c>
      <c r="P53" s="84">
        <v>41</v>
      </c>
      <c r="Q53" s="84">
        <v>1</v>
      </c>
      <c r="R53" s="84">
        <v>3263</v>
      </c>
    </row>
    <row r="55" spans="1:18" x14ac:dyDescent="0.25">
      <c r="B55" s="84" t="s">
        <v>186</v>
      </c>
    </row>
    <row r="56" spans="1:18" x14ac:dyDescent="0.25">
      <c r="B56" s="84" t="s">
        <v>158</v>
      </c>
      <c r="C56" s="84" t="s">
        <v>159</v>
      </c>
      <c r="D56" s="84" t="s">
        <v>160</v>
      </c>
      <c r="E56" s="84" t="s">
        <v>161</v>
      </c>
      <c r="F56" s="84" t="s">
        <v>162</v>
      </c>
      <c r="G56" s="84" t="s">
        <v>163</v>
      </c>
      <c r="H56" s="84" t="s">
        <v>164</v>
      </c>
      <c r="I56" s="84" t="s">
        <v>165</v>
      </c>
      <c r="J56" s="84" t="s">
        <v>166</v>
      </c>
      <c r="K56" s="84" t="s">
        <v>167</v>
      </c>
      <c r="L56" s="84" t="s">
        <v>168</v>
      </c>
      <c r="M56" s="84" t="s">
        <v>169</v>
      </c>
      <c r="N56" s="84" t="s">
        <v>170</v>
      </c>
      <c r="O56" s="84" t="s">
        <v>171</v>
      </c>
      <c r="P56" s="84" t="s">
        <v>172</v>
      </c>
      <c r="Q56" s="84" t="s">
        <v>173</v>
      </c>
      <c r="R56" s="84" t="s">
        <v>174</v>
      </c>
    </row>
    <row r="57" spans="1:18" ht="52.8" x14ac:dyDescent="0.25">
      <c r="A57" s="84">
        <v>2</v>
      </c>
      <c r="B57" s="84" t="s">
        <v>175</v>
      </c>
      <c r="C57" s="155" t="s">
        <v>187</v>
      </c>
      <c r="D57" s="84" t="s">
        <v>188</v>
      </c>
      <c r="E57" s="84" t="s">
        <v>189</v>
      </c>
      <c r="F57" s="84" t="s">
        <v>179</v>
      </c>
      <c r="G57" s="84" t="s">
        <v>190</v>
      </c>
      <c r="H57" s="84">
        <v>17.029119999999999</v>
      </c>
      <c r="I57" s="84">
        <v>428794.5</v>
      </c>
      <c r="J57" s="84">
        <v>3864832.9</v>
      </c>
      <c r="K57" s="84">
        <v>195.63</v>
      </c>
      <c r="L57" s="84">
        <v>198.76</v>
      </c>
      <c r="M57" s="84">
        <v>0</v>
      </c>
      <c r="N57" s="84">
        <v>2011424</v>
      </c>
      <c r="O57" s="84" t="s">
        <v>191</v>
      </c>
      <c r="P57" s="84">
        <v>42</v>
      </c>
      <c r="Q57" s="84">
        <v>1</v>
      </c>
      <c r="R57" s="84">
        <v>3263</v>
      </c>
    </row>
    <row r="58" spans="1:18" ht="52.8" x14ac:dyDescent="0.25">
      <c r="A58" s="84">
        <v>5</v>
      </c>
      <c r="B58" s="84" t="s">
        <v>175</v>
      </c>
      <c r="C58" s="155" t="s">
        <v>192</v>
      </c>
      <c r="D58" s="84" t="s">
        <v>188</v>
      </c>
      <c r="E58" s="84" t="s">
        <v>189</v>
      </c>
      <c r="F58" s="84" t="s">
        <v>179</v>
      </c>
      <c r="G58" s="84" t="s">
        <v>190</v>
      </c>
      <c r="H58" s="84">
        <v>17.029119999999999</v>
      </c>
      <c r="I58" s="84">
        <v>428794.5</v>
      </c>
      <c r="J58" s="84">
        <v>3864832.9</v>
      </c>
      <c r="K58" s="84">
        <v>195.63</v>
      </c>
      <c r="L58" s="84">
        <v>198.76</v>
      </c>
      <c r="M58" s="84">
        <v>0</v>
      </c>
      <c r="N58" s="84">
        <v>2011424</v>
      </c>
      <c r="O58" s="84" t="s">
        <v>193</v>
      </c>
      <c r="P58" s="84">
        <v>42</v>
      </c>
      <c r="Q58" s="84">
        <v>1</v>
      </c>
      <c r="R58" s="84">
        <v>3263</v>
      </c>
    </row>
    <row r="59" spans="1:18" ht="52.8" x14ac:dyDescent="0.25">
      <c r="A59" s="84">
        <v>8</v>
      </c>
      <c r="B59" s="84" t="s">
        <v>175</v>
      </c>
      <c r="C59" s="155" t="s">
        <v>194</v>
      </c>
      <c r="D59" s="84" t="s">
        <v>188</v>
      </c>
      <c r="E59" s="84" t="s">
        <v>189</v>
      </c>
      <c r="F59" s="84" t="s">
        <v>179</v>
      </c>
      <c r="G59" s="84" t="s">
        <v>190</v>
      </c>
      <c r="H59" s="84">
        <v>18.745259999999998</v>
      </c>
      <c r="I59" s="84">
        <v>428132</v>
      </c>
      <c r="J59" s="84">
        <v>3863752.9</v>
      </c>
      <c r="K59" s="84">
        <v>198.79</v>
      </c>
      <c r="L59" s="84">
        <v>224.38</v>
      </c>
      <c r="M59" s="84">
        <v>0</v>
      </c>
      <c r="N59" s="84">
        <v>3030124</v>
      </c>
      <c r="O59" s="84" t="s">
        <v>195</v>
      </c>
      <c r="P59" s="84">
        <v>42</v>
      </c>
      <c r="Q59" s="84">
        <v>1</v>
      </c>
      <c r="R59" s="84">
        <v>3263</v>
      </c>
    </row>
    <row r="60" spans="1:18" ht="52.8" x14ac:dyDescent="0.25">
      <c r="A60" s="84">
        <v>11</v>
      </c>
      <c r="B60" s="84" t="s">
        <v>175</v>
      </c>
      <c r="C60" s="155" t="s">
        <v>196</v>
      </c>
      <c r="D60" s="84" t="s">
        <v>188</v>
      </c>
      <c r="E60" s="84" t="s">
        <v>189</v>
      </c>
      <c r="F60" s="84" t="s">
        <v>179</v>
      </c>
      <c r="G60" s="84" t="s">
        <v>190</v>
      </c>
      <c r="H60" s="84">
        <v>19.127279999999999</v>
      </c>
      <c r="I60" s="84">
        <v>428097.1</v>
      </c>
      <c r="J60" s="84">
        <v>3863700</v>
      </c>
      <c r="K60" s="84">
        <v>198.89</v>
      </c>
      <c r="L60" s="84">
        <v>220.42</v>
      </c>
      <c r="M60" s="84">
        <v>0</v>
      </c>
      <c r="N60" s="84">
        <v>5051024</v>
      </c>
      <c r="O60" s="84" t="s">
        <v>197</v>
      </c>
      <c r="P60" s="84">
        <v>42</v>
      </c>
      <c r="Q60" s="84">
        <v>1</v>
      </c>
      <c r="R60" s="84">
        <v>3263</v>
      </c>
    </row>
    <row r="61" spans="1:18" ht="52.8" x14ac:dyDescent="0.25">
      <c r="A61" s="84">
        <v>14</v>
      </c>
      <c r="B61" s="84" t="s">
        <v>175</v>
      </c>
      <c r="C61" s="155" t="s">
        <v>198</v>
      </c>
      <c r="D61" s="84" t="s">
        <v>188</v>
      </c>
      <c r="E61" s="84" t="s">
        <v>189</v>
      </c>
      <c r="F61" s="84" t="s">
        <v>179</v>
      </c>
      <c r="G61" s="84" t="s">
        <v>190</v>
      </c>
      <c r="H61" s="84">
        <v>19.30057</v>
      </c>
      <c r="I61" s="84">
        <v>428838.3</v>
      </c>
      <c r="J61" s="84">
        <v>3864821</v>
      </c>
      <c r="K61" s="84">
        <v>197.72</v>
      </c>
      <c r="L61" s="84">
        <v>197.72</v>
      </c>
      <c r="M61" s="84">
        <v>0</v>
      </c>
      <c r="N61" s="84">
        <v>2011424</v>
      </c>
      <c r="O61" s="84" t="s">
        <v>199</v>
      </c>
      <c r="P61" s="84">
        <v>42</v>
      </c>
      <c r="Q61" s="84">
        <v>1</v>
      </c>
      <c r="R61" s="84">
        <v>3263</v>
      </c>
    </row>
    <row r="62" spans="1:18" ht="52.8" x14ac:dyDescent="0.25">
      <c r="A62" s="84">
        <v>3</v>
      </c>
      <c r="B62" s="84" t="s">
        <v>175</v>
      </c>
      <c r="C62" s="155" t="s">
        <v>187</v>
      </c>
      <c r="D62" s="84" t="s">
        <v>188</v>
      </c>
      <c r="E62" s="84" t="s">
        <v>189</v>
      </c>
      <c r="F62" s="84" t="s">
        <v>179</v>
      </c>
      <c r="G62" s="84" t="s">
        <v>200</v>
      </c>
      <c r="H62" s="84">
        <v>15.31602</v>
      </c>
      <c r="I62" s="84">
        <v>428838.3</v>
      </c>
      <c r="J62" s="84">
        <v>3864821</v>
      </c>
      <c r="K62" s="84">
        <v>197.72</v>
      </c>
      <c r="L62" s="84">
        <v>197.72</v>
      </c>
      <c r="M62" s="84">
        <v>0</v>
      </c>
      <c r="N62" s="84">
        <v>2031524</v>
      </c>
      <c r="O62" s="84" t="s">
        <v>191</v>
      </c>
      <c r="P62" s="84">
        <v>42</v>
      </c>
      <c r="Q62" s="84">
        <v>1</v>
      </c>
      <c r="R62" s="84">
        <v>3263</v>
      </c>
    </row>
    <row r="63" spans="1:18" ht="52.8" x14ac:dyDescent="0.25">
      <c r="A63" s="84">
        <v>6</v>
      </c>
      <c r="B63" s="84" t="s">
        <v>175</v>
      </c>
      <c r="C63" s="155" t="s">
        <v>192</v>
      </c>
      <c r="D63" s="84" t="s">
        <v>188</v>
      </c>
      <c r="E63" s="84" t="s">
        <v>189</v>
      </c>
      <c r="F63" s="84" t="s">
        <v>179</v>
      </c>
      <c r="G63" s="84" t="s">
        <v>200</v>
      </c>
      <c r="H63" s="84">
        <v>15.58262</v>
      </c>
      <c r="I63" s="84">
        <v>428794.5</v>
      </c>
      <c r="J63" s="84">
        <v>3864832.9</v>
      </c>
      <c r="K63" s="84">
        <v>195.63</v>
      </c>
      <c r="L63" s="84">
        <v>198.76</v>
      </c>
      <c r="M63" s="84">
        <v>0</v>
      </c>
      <c r="N63" s="84">
        <v>2031524</v>
      </c>
      <c r="O63" s="84" t="s">
        <v>193</v>
      </c>
      <c r="P63" s="84">
        <v>42</v>
      </c>
      <c r="Q63" s="84">
        <v>1</v>
      </c>
      <c r="R63" s="84">
        <v>3263</v>
      </c>
    </row>
    <row r="64" spans="1:18" ht="52.8" x14ac:dyDescent="0.25">
      <c r="A64" s="84">
        <v>9</v>
      </c>
      <c r="B64" s="84" t="s">
        <v>175</v>
      </c>
      <c r="C64" s="155" t="s">
        <v>194</v>
      </c>
      <c r="D64" s="84" t="s">
        <v>188</v>
      </c>
      <c r="E64" s="84" t="s">
        <v>189</v>
      </c>
      <c r="F64" s="84" t="s">
        <v>179</v>
      </c>
      <c r="G64" s="84" t="s">
        <v>200</v>
      </c>
      <c r="H64" s="84">
        <v>16.84854</v>
      </c>
      <c r="I64" s="84">
        <v>428132</v>
      </c>
      <c r="J64" s="84">
        <v>3863752.9</v>
      </c>
      <c r="K64" s="84">
        <v>198.79</v>
      </c>
      <c r="L64" s="84">
        <v>224.38</v>
      </c>
      <c r="M64" s="84">
        <v>0</v>
      </c>
      <c r="N64" s="84">
        <v>3110324</v>
      </c>
      <c r="O64" s="84" t="s">
        <v>195</v>
      </c>
      <c r="P64" s="84">
        <v>42</v>
      </c>
      <c r="Q64" s="84">
        <v>1</v>
      </c>
      <c r="R64" s="84">
        <v>3263</v>
      </c>
    </row>
    <row r="65" spans="1:18" ht="52.8" x14ac:dyDescent="0.25">
      <c r="A65" s="84">
        <v>12</v>
      </c>
      <c r="B65" s="84" t="s">
        <v>175</v>
      </c>
      <c r="C65" s="155" t="s">
        <v>196</v>
      </c>
      <c r="D65" s="84" t="s">
        <v>188</v>
      </c>
      <c r="E65" s="84" t="s">
        <v>189</v>
      </c>
      <c r="F65" s="84" t="s">
        <v>179</v>
      </c>
      <c r="G65" s="84" t="s">
        <v>200</v>
      </c>
      <c r="H65" s="84">
        <v>17.074249999999999</v>
      </c>
      <c r="I65" s="84">
        <v>428256.8</v>
      </c>
      <c r="J65" s="84">
        <v>3864151.2</v>
      </c>
      <c r="K65" s="84">
        <v>202.15</v>
      </c>
      <c r="L65" s="84">
        <v>220.83</v>
      </c>
      <c r="M65" s="84">
        <v>0</v>
      </c>
      <c r="N65" s="84">
        <v>4011124</v>
      </c>
      <c r="O65" s="84" t="s">
        <v>197</v>
      </c>
      <c r="P65" s="84">
        <v>42</v>
      </c>
      <c r="Q65" s="84">
        <v>1</v>
      </c>
      <c r="R65" s="84">
        <v>3263</v>
      </c>
    </row>
    <row r="66" spans="1:18" ht="52.8" x14ac:dyDescent="0.25">
      <c r="A66" s="84">
        <v>15</v>
      </c>
      <c r="B66" s="84" t="s">
        <v>175</v>
      </c>
      <c r="C66" s="155" t="s">
        <v>198</v>
      </c>
      <c r="D66" s="84" t="s">
        <v>188</v>
      </c>
      <c r="E66" s="84" t="s">
        <v>189</v>
      </c>
      <c r="F66" s="84" t="s">
        <v>179</v>
      </c>
      <c r="G66" s="84" t="s">
        <v>200</v>
      </c>
      <c r="H66" s="84">
        <v>18.595210000000002</v>
      </c>
      <c r="I66" s="84">
        <v>428256.8</v>
      </c>
      <c r="J66" s="84">
        <v>3864151.2</v>
      </c>
      <c r="K66" s="84">
        <v>202.15</v>
      </c>
      <c r="L66" s="84">
        <v>220.83</v>
      </c>
      <c r="M66" s="84">
        <v>0</v>
      </c>
      <c r="N66" s="84">
        <v>4011724</v>
      </c>
      <c r="O66" s="84" t="s">
        <v>199</v>
      </c>
      <c r="P66" s="84">
        <v>42</v>
      </c>
      <c r="Q66" s="84">
        <v>1</v>
      </c>
      <c r="R66" s="84">
        <v>3263</v>
      </c>
    </row>
    <row r="67" spans="1:18" ht="52.8" x14ac:dyDescent="0.25">
      <c r="A67" s="84">
        <v>1</v>
      </c>
      <c r="B67" s="84" t="s">
        <v>175</v>
      </c>
      <c r="C67" s="155" t="s">
        <v>187</v>
      </c>
      <c r="D67" s="84" t="s">
        <v>188</v>
      </c>
      <c r="E67" s="84" t="s">
        <v>178</v>
      </c>
      <c r="F67" s="84" t="s">
        <v>179</v>
      </c>
      <c r="G67" s="84" t="s">
        <v>180</v>
      </c>
      <c r="H67" s="84">
        <v>2.2930899999999999</v>
      </c>
      <c r="I67" s="84">
        <v>428076.7</v>
      </c>
      <c r="J67" s="84">
        <v>3863447</v>
      </c>
      <c r="K67" s="84">
        <v>212.46</v>
      </c>
      <c r="L67" s="84">
        <v>212.46</v>
      </c>
      <c r="M67" s="84">
        <v>0</v>
      </c>
      <c r="N67" s="84" t="s">
        <v>201</v>
      </c>
      <c r="O67" s="84" t="s">
        <v>191</v>
      </c>
      <c r="P67" s="84">
        <v>42</v>
      </c>
      <c r="Q67" s="84">
        <v>1</v>
      </c>
      <c r="R67" s="84">
        <v>3263</v>
      </c>
    </row>
    <row r="68" spans="1:18" ht="52.8" x14ac:dyDescent="0.25">
      <c r="A68" s="84">
        <v>4</v>
      </c>
      <c r="B68" s="84" t="s">
        <v>175</v>
      </c>
      <c r="C68" s="155" t="s">
        <v>192</v>
      </c>
      <c r="D68" s="84" t="s">
        <v>188</v>
      </c>
      <c r="E68" s="84" t="s">
        <v>178</v>
      </c>
      <c r="F68" s="84" t="s">
        <v>179</v>
      </c>
      <c r="G68" s="84" t="s">
        <v>180</v>
      </c>
      <c r="H68" s="84">
        <v>2.2228599999999998</v>
      </c>
      <c r="I68" s="84">
        <v>428076.7</v>
      </c>
      <c r="J68" s="84">
        <v>3863447</v>
      </c>
      <c r="K68" s="84">
        <v>212.46</v>
      </c>
      <c r="L68" s="84">
        <v>212.46</v>
      </c>
      <c r="M68" s="84">
        <v>0</v>
      </c>
      <c r="N68" s="84" t="s">
        <v>202</v>
      </c>
      <c r="O68" s="84" t="s">
        <v>193</v>
      </c>
      <c r="P68" s="84">
        <v>42</v>
      </c>
      <c r="Q68" s="84">
        <v>1</v>
      </c>
      <c r="R68" s="84">
        <v>3263</v>
      </c>
    </row>
    <row r="69" spans="1:18" ht="52.8" x14ac:dyDescent="0.25">
      <c r="A69" s="84">
        <v>7</v>
      </c>
      <c r="B69" s="84" t="s">
        <v>175</v>
      </c>
      <c r="C69" s="155" t="s">
        <v>194</v>
      </c>
      <c r="D69" s="84" t="s">
        <v>188</v>
      </c>
      <c r="E69" s="84" t="s">
        <v>178</v>
      </c>
      <c r="F69" s="84" t="s">
        <v>179</v>
      </c>
      <c r="G69" s="84" t="s">
        <v>180</v>
      </c>
      <c r="H69" s="84">
        <v>2.2741199999999999</v>
      </c>
      <c r="I69" s="84">
        <v>428076.7</v>
      </c>
      <c r="J69" s="84">
        <v>3863447</v>
      </c>
      <c r="K69" s="84">
        <v>212.46</v>
      </c>
      <c r="L69" s="84">
        <v>212.46</v>
      </c>
      <c r="M69" s="84">
        <v>0</v>
      </c>
      <c r="N69" s="84" t="s">
        <v>203</v>
      </c>
      <c r="O69" s="84" t="s">
        <v>195</v>
      </c>
      <c r="P69" s="84">
        <v>42</v>
      </c>
      <c r="Q69" s="84">
        <v>1</v>
      </c>
      <c r="R69" s="84">
        <v>3263</v>
      </c>
    </row>
    <row r="70" spans="1:18" ht="52.8" x14ac:dyDescent="0.25">
      <c r="A70" s="84">
        <v>10</v>
      </c>
      <c r="B70" s="84" t="s">
        <v>175</v>
      </c>
      <c r="C70" s="155" t="s">
        <v>196</v>
      </c>
      <c r="D70" s="84" t="s">
        <v>188</v>
      </c>
      <c r="E70" s="84" t="s">
        <v>178</v>
      </c>
      <c r="F70" s="84" t="s">
        <v>179</v>
      </c>
      <c r="G70" s="84" t="s">
        <v>180</v>
      </c>
      <c r="H70" s="84">
        <v>2.34232</v>
      </c>
      <c r="I70" s="84">
        <v>428076.7</v>
      </c>
      <c r="J70" s="84">
        <v>3863447</v>
      </c>
      <c r="K70" s="84">
        <v>212.46</v>
      </c>
      <c r="L70" s="84">
        <v>212.46</v>
      </c>
      <c r="M70" s="84">
        <v>0</v>
      </c>
      <c r="N70" s="84" t="s">
        <v>204</v>
      </c>
      <c r="O70" s="84" t="s">
        <v>197</v>
      </c>
      <c r="P70" s="84">
        <v>42</v>
      </c>
      <c r="Q70" s="84">
        <v>1</v>
      </c>
      <c r="R70" s="84">
        <v>3263</v>
      </c>
    </row>
    <row r="71" spans="1:18" ht="52.8" x14ac:dyDescent="0.25">
      <c r="A71" s="84">
        <v>13</v>
      </c>
      <c r="B71" s="84" t="s">
        <v>175</v>
      </c>
      <c r="C71" s="155" t="s">
        <v>198</v>
      </c>
      <c r="D71" s="84" t="s">
        <v>188</v>
      </c>
      <c r="E71" s="84" t="s">
        <v>178</v>
      </c>
      <c r="F71" s="84" t="s">
        <v>179</v>
      </c>
      <c r="G71" s="84" t="s">
        <v>180</v>
      </c>
      <c r="H71" s="84">
        <v>2.3300100000000001</v>
      </c>
      <c r="I71" s="84">
        <v>428076.7</v>
      </c>
      <c r="J71" s="84">
        <v>3863447</v>
      </c>
      <c r="K71" s="84">
        <v>212.46</v>
      </c>
      <c r="L71" s="84">
        <v>212.46</v>
      </c>
      <c r="M71" s="84">
        <v>0</v>
      </c>
      <c r="N71" s="84" t="s">
        <v>181</v>
      </c>
      <c r="O71" s="84" t="s">
        <v>199</v>
      </c>
      <c r="P71" s="84">
        <v>42</v>
      </c>
      <c r="Q71" s="84">
        <v>1</v>
      </c>
      <c r="R71" s="84">
        <v>3263</v>
      </c>
    </row>
  </sheetData>
  <printOptions horizontalCentered="1"/>
  <pageMargins left="0.7" right="0.7" top="0.75" bottom="0.75" header="0.3" footer="0.3"/>
  <pageSetup scale="69" orientation="landscape" r:id="rId1"/>
  <headerFooter alignWithMargins="0">
    <oddFooter>&amp;L&amp;8SynTerra &amp;Z&amp;F&amp;CPage &amp;P of &amp;N&amp;R&amp;D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tabColor theme="0" tint="-0.249977111117893"/>
    <pageSetUpPr fitToPage="1"/>
  </sheetPr>
  <dimension ref="B1:I41"/>
  <sheetViews>
    <sheetView topLeftCell="A22" zoomScaleNormal="100" workbookViewId="0">
      <selection activeCell="H19" sqref="H19"/>
    </sheetView>
  </sheetViews>
  <sheetFormatPr defaultColWidth="9.109375" defaultRowHeight="13.2" x14ac:dyDescent="0.25"/>
  <cols>
    <col min="1" max="1" width="2.5546875" style="84" customWidth="1"/>
    <col min="2" max="2" width="38.6640625" style="84" customWidth="1"/>
    <col min="3" max="3" width="19" style="84" bestFit="1" customWidth="1"/>
    <col min="4" max="4" width="10" style="82" customWidth="1"/>
    <col min="5" max="5" width="14.5546875" style="84" customWidth="1"/>
    <col min="6" max="6" width="13.44140625" style="84" customWidth="1"/>
    <col min="7" max="7" width="9.109375" style="82"/>
    <col min="8" max="8" width="9.109375" style="84"/>
    <col min="9" max="9" width="13" style="84" customWidth="1"/>
    <col min="10" max="16384" width="9.109375" style="84"/>
  </cols>
  <sheetData>
    <row r="1" spans="2:7" x14ac:dyDescent="0.25">
      <c r="B1" s="156" t="s">
        <v>205</v>
      </c>
      <c r="C1" s="93" t="s">
        <v>206</v>
      </c>
      <c r="D1" s="93"/>
      <c r="E1" s="100" t="s">
        <v>129</v>
      </c>
    </row>
    <row r="2" spans="2:7" x14ac:dyDescent="0.25">
      <c r="B2" s="157" t="s">
        <v>207</v>
      </c>
      <c r="C2" s="93">
        <v>75</v>
      </c>
      <c r="D2" s="158" t="s">
        <v>208</v>
      </c>
      <c r="E2" s="100" t="s">
        <v>209</v>
      </c>
      <c r="F2" s="159" t="s">
        <v>210</v>
      </c>
      <c r="G2" s="84"/>
    </row>
    <row r="3" spans="2:7" ht="15.6" x14ac:dyDescent="0.35">
      <c r="B3" s="157" t="s">
        <v>148</v>
      </c>
      <c r="C3" s="93">
        <v>150</v>
      </c>
      <c r="D3" s="158" t="s">
        <v>208</v>
      </c>
      <c r="E3" s="157" t="s">
        <v>211</v>
      </c>
      <c r="F3" s="82"/>
      <c r="G3" s="84"/>
    </row>
    <row r="4" spans="2:7" ht="15.6" x14ac:dyDescent="0.35">
      <c r="B4" s="157" t="s">
        <v>212</v>
      </c>
      <c r="C4" s="93">
        <v>50</v>
      </c>
      <c r="D4" s="158" t="s">
        <v>208</v>
      </c>
      <c r="E4" s="100" t="s">
        <v>209</v>
      </c>
      <c r="F4" s="82"/>
      <c r="G4" s="84"/>
    </row>
    <row r="5" spans="2:7" ht="40.799999999999997" x14ac:dyDescent="0.35">
      <c r="B5" s="157" t="s">
        <v>150</v>
      </c>
      <c r="C5" s="93">
        <v>35</v>
      </c>
      <c r="D5" s="158" t="s">
        <v>208</v>
      </c>
      <c r="E5" s="160" t="s">
        <v>213</v>
      </c>
      <c r="F5" s="82"/>
      <c r="G5" s="84"/>
    </row>
    <row r="6" spans="2:7" ht="40.799999999999997" x14ac:dyDescent="0.35">
      <c r="B6" s="157" t="s">
        <v>214</v>
      </c>
      <c r="C6" s="93">
        <v>15</v>
      </c>
      <c r="D6" s="158" t="s">
        <v>208</v>
      </c>
      <c r="E6" s="160" t="s">
        <v>213</v>
      </c>
      <c r="F6" s="82"/>
      <c r="G6" s="84"/>
    </row>
    <row r="8" spans="2:7" x14ac:dyDescent="0.25">
      <c r="C8" s="82"/>
    </row>
    <row r="9" spans="2:7" x14ac:dyDescent="0.25">
      <c r="B9" s="156" t="s">
        <v>215</v>
      </c>
      <c r="C9" s="93" t="s">
        <v>216</v>
      </c>
      <c r="D9" s="93"/>
      <c r="E9" s="100" t="s">
        <v>129</v>
      </c>
    </row>
    <row r="10" spans="2:7" x14ac:dyDescent="0.25">
      <c r="B10" s="157" t="s">
        <v>207</v>
      </c>
      <c r="C10" s="93" t="s">
        <v>217</v>
      </c>
      <c r="D10" s="100"/>
      <c r="E10" s="100"/>
      <c r="F10" s="159" t="s">
        <v>210</v>
      </c>
      <c r="G10" s="84"/>
    </row>
    <row r="11" spans="2:7" ht="15.6" x14ac:dyDescent="0.35">
      <c r="B11" s="157" t="s">
        <v>218</v>
      </c>
      <c r="C11" s="93">
        <v>30</v>
      </c>
      <c r="D11" s="158" t="s">
        <v>208</v>
      </c>
      <c r="E11" s="100" t="s">
        <v>219</v>
      </c>
      <c r="F11" s="82"/>
      <c r="G11" s="84"/>
    </row>
    <row r="12" spans="2:7" ht="15.6" x14ac:dyDescent="0.35">
      <c r="B12" s="157" t="s">
        <v>212</v>
      </c>
      <c r="C12" s="93">
        <v>17</v>
      </c>
      <c r="D12" s="158" t="s">
        <v>208</v>
      </c>
      <c r="E12" s="100" t="s">
        <v>209</v>
      </c>
      <c r="F12" s="82"/>
      <c r="G12" s="84"/>
    </row>
    <row r="13" spans="2:7" ht="15.6" x14ac:dyDescent="0.35">
      <c r="B13" s="157" t="s">
        <v>150</v>
      </c>
      <c r="C13" s="93" t="s">
        <v>217</v>
      </c>
      <c r="D13" s="158"/>
      <c r="E13" s="161"/>
      <c r="F13" s="82"/>
      <c r="G13" s="84"/>
    </row>
    <row r="14" spans="2:7" ht="15.6" x14ac:dyDescent="0.35">
      <c r="B14" s="157" t="s">
        <v>214</v>
      </c>
      <c r="C14" s="93" t="s">
        <v>217</v>
      </c>
      <c r="D14" s="158"/>
      <c r="E14" s="161"/>
      <c r="F14" s="82"/>
      <c r="G14" s="84"/>
    </row>
    <row r="15" spans="2:7" x14ac:dyDescent="0.25">
      <c r="C15" s="159"/>
      <c r="F15" s="162"/>
    </row>
    <row r="16" spans="2:7" x14ac:dyDescent="0.25">
      <c r="B16" s="113" t="s">
        <v>220</v>
      </c>
      <c r="D16" s="84"/>
      <c r="G16" s="84"/>
    </row>
    <row r="17" spans="2:9" x14ac:dyDescent="0.25">
      <c r="B17" s="84" t="s">
        <v>221</v>
      </c>
      <c r="E17" s="82"/>
      <c r="F17" s="163">
        <v>40463</v>
      </c>
      <c r="H17" s="82"/>
    </row>
    <row r="18" spans="2:9" ht="52.8" x14ac:dyDescent="0.25">
      <c r="B18" s="164"/>
      <c r="C18" s="164"/>
      <c r="D18" s="160" t="s">
        <v>222</v>
      </c>
      <c r="E18" s="165" t="s">
        <v>223</v>
      </c>
      <c r="F18" s="165" t="s">
        <v>224</v>
      </c>
      <c r="G18" s="100"/>
    </row>
    <row r="19" spans="2:9" x14ac:dyDescent="0.25">
      <c r="B19" s="100" t="s">
        <v>225</v>
      </c>
      <c r="C19" s="157" t="s">
        <v>207</v>
      </c>
      <c r="D19" s="93">
        <v>27.1</v>
      </c>
      <c r="E19" s="93"/>
      <c r="F19" s="100"/>
      <c r="G19" s="158" t="s">
        <v>208</v>
      </c>
    </row>
    <row r="20" spans="2:9" ht="27.75" customHeight="1" x14ac:dyDescent="0.35">
      <c r="B20" s="165" t="s">
        <v>226</v>
      </c>
      <c r="C20" s="157" t="s">
        <v>148</v>
      </c>
      <c r="D20" s="93"/>
      <c r="E20" s="93">
        <v>51</v>
      </c>
      <c r="F20" s="100"/>
      <c r="G20" s="158" t="s">
        <v>208</v>
      </c>
    </row>
    <row r="21" spans="2:9" ht="15.6" x14ac:dyDescent="0.35">
      <c r="B21" s="100" t="s">
        <v>225</v>
      </c>
      <c r="C21" s="157" t="s">
        <v>212</v>
      </c>
      <c r="D21" s="93"/>
      <c r="E21" s="93">
        <v>19.8</v>
      </c>
      <c r="F21" s="100"/>
      <c r="G21" s="158" t="s">
        <v>208</v>
      </c>
    </row>
    <row r="22" spans="2:9" ht="15.6" x14ac:dyDescent="0.35">
      <c r="B22" s="100" t="s">
        <v>227</v>
      </c>
      <c r="C22" s="157" t="s">
        <v>150</v>
      </c>
      <c r="D22" s="100"/>
      <c r="E22" s="93">
        <v>25</v>
      </c>
      <c r="F22" s="93">
        <v>25</v>
      </c>
      <c r="G22" s="158" t="s">
        <v>208</v>
      </c>
    </row>
    <row r="23" spans="2:9" ht="15.6" x14ac:dyDescent="0.35">
      <c r="B23" s="100" t="s">
        <v>228</v>
      </c>
      <c r="C23" s="157" t="s">
        <v>214</v>
      </c>
      <c r="D23" s="100"/>
      <c r="E23" s="93">
        <v>12.1</v>
      </c>
      <c r="F23" s="93">
        <v>11.8</v>
      </c>
      <c r="G23" s="158" t="s">
        <v>208</v>
      </c>
    </row>
    <row r="24" spans="2:9" x14ac:dyDescent="0.25">
      <c r="C24" s="82"/>
      <c r="D24" s="84"/>
      <c r="G24" s="84"/>
    </row>
    <row r="25" spans="2:9" x14ac:dyDescent="0.25">
      <c r="B25" s="84" t="s">
        <v>229</v>
      </c>
      <c r="C25" s="82"/>
      <c r="D25" s="84"/>
      <c r="G25" s="84"/>
    </row>
    <row r="26" spans="2:9" x14ac:dyDescent="0.25">
      <c r="B26" s="84" t="s">
        <v>230</v>
      </c>
      <c r="C26" s="82"/>
      <c r="D26" s="84"/>
      <c r="G26" s="84"/>
    </row>
    <row r="27" spans="2:9" x14ac:dyDescent="0.25">
      <c r="C27" s="82"/>
      <c r="D27" s="84"/>
      <c r="G27" s="84"/>
    </row>
    <row r="28" spans="2:9" x14ac:dyDescent="0.25">
      <c r="C28" s="159"/>
      <c r="F28" s="162"/>
    </row>
    <row r="29" spans="2:9" ht="13.8" thickBot="1" x14ac:dyDescent="0.3">
      <c r="B29" s="113" t="s">
        <v>231</v>
      </c>
    </row>
    <row r="30" spans="2:9" x14ac:dyDescent="0.25">
      <c r="B30" s="166" t="s">
        <v>232</v>
      </c>
      <c r="C30" s="167" t="s">
        <v>233</v>
      </c>
      <c r="D30" s="168"/>
      <c r="E30" s="167" t="s">
        <v>234</v>
      </c>
      <c r="F30" s="167"/>
      <c r="G30" s="167" t="s">
        <v>235</v>
      </c>
      <c r="H30" s="167"/>
      <c r="I30" s="169" t="s">
        <v>236</v>
      </c>
    </row>
    <row r="31" spans="2:9" x14ac:dyDescent="0.25">
      <c r="B31" s="170" t="s">
        <v>237</v>
      </c>
      <c r="C31" s="171" t="s">
        <v>237</v>
      </c>
      <c r="D31" s="172"/>
      <c r="E31" s="173" t="s">
        <v>238</v>
      </c>
      <c r="F31" s="171"/>
      <c r="G31" s="174">
        <v>7</v>
      </c>
      <c r="H31" s="171"/>
      <c r="I31" s="175">
        <v>36319</v>
      </c>
    </row>
    <row r="32" spans="2:9" x14ac:dyDescent="0.25">
      <c r="B32" s="176" t="s">
        <v>239</v>
      </c>
      <c r="C32" s="84" t="s">
        <v>240</v>
      </c>
      <c r="D32" s="159"/>
      <c r="E32" s="177" t="s">
        <v>241</v>
      </c>
      <c r="G32" s="178" t="s">
        <v>242</v>
      </c>
      <c r="I32" s="179">
        <v>36329</v>
      </c>
    </row>
    <row r="33" spans="2:9" x14ac:dyDescent="0.25">
      <c r="B33" s="170" t="s">
        <v>243</v>
      </c>
      <c r="C33" s="171" t="s">
        <v>244</v>
      </c>
      <c r="D33" s="172"/>
      <c r="E33" s="173" t="s">
        <v>245</v>
      </c>
      <c r="F33" s="171"/>
      <c r="G33" s="174">
        <v>10</v>
      </c>
      <c r="H33" s="171"/>
      <c r="I33" s="180" t="s">
        <v>4</v>
      </c>
    </row>
    <row r="34" spans="2:9" x14ac:dyDescent="0.25">
      <c r="B34" s="176" t="s">
        <v>246</v>
      </c>
      <c r="C34" s="84" t="s">
        <v>247</v>
      </c>
      <c r="D34" s="159"/>
      <c r="E34" s="177" t="s">
        <v>241</v>
      </c>
      <c r="G34" s="178" t="s">
        <v>242</v>
      </c>
      <c r="I34" s="179">
        <v>37075</v>
      </c>
    </row>
    <row r="35" spans="2:9" x14ac:dyDescent="0.25">
      <c r="B35" s="170" t="s">
        <v>248</v>
      </c>
      <c r="C35" s="171" t="s">
        <v>249</v>
      </c>
      <c r="D35" s="172"/>
      <c r="E35" s="173" t="s">
        <v>250</v>
      </c>
      <c r="F35" s="171"/>
      <c r="G35" s="174">
        <v>6.1</v>
      </c>
      <c r="H35" s="171"/>
      <c r="I35" s="180" t="s">
        <v>4</v>
      </c>
    </row>
    <row r="36" spans="2:9" x14ac:dyDescent="0.25">
      <c r="B36" s="170" t="s">
        <v>251</v>
      </c>
      <c r="C36" s="171" t="s">
        <v>252</v>
      </c>
      <c r="D36" s="172"/>
      <c r="E36" s="173" t="s">
        <v>238</v>
      </c>
      <c r="F36" s="171"/>
      <c r="G36" s="174">
        <v>7</v>
      </c>
      <c r="H36" s="171"/>
      <c r="I36" s="180" t="s">
        <v>4</v>
      </c>
    </row>
    <row r="37" spans="2:9" x14ac:dyDescent="0.25">
      <c r="B37" s="170" t="s">
        <v>253</v>
      </c>
      <c r="C37" s="171" t="s">
        <v>254</v>
      </c>
      <c r="D37" s="172"/>
      <c r="E37" s="173" t="s">
        <v>238</v>
      </c>
      <c r="F37" s="171"/>
      <c r="G37" s="174">
        <v>7</v>
      </c>
      <c r="H37" s="171"/>
      <c r="I37" s="180" t="s">
        <v>4</v>
      </c>
    </row>
    <row r="38" spans="2:9" x14ac:dyDescent="0.25">
      <c r="B38" s="170" t="s">
        <v>255</v>
      </c>
      <c r="C38" s="171" t="s">
        <v>256</v>
      </c>
      <c r="D38" s="172"/>
      <c r="E38" s="173" t="s">
        <v>250</v>
      </c>
      <c r="F38" s="171"/>
      <c r="G38" s="174">
        <v>6.1</v>
      </c>
      <c r="H38" s="171"/>
      <c r="I38" s="175">
        <v>29726</v>
      </c>
    </row>
    <row r="39" spans="2:9" ht="13.8" thickBot="1" x14ac:dyDescent="0.3">
      <c r="B39" s="181" t="s">
        <v>257</v>
      </c>
      <c r="C39" s="182" t="s">
        <v>258</v>
      </c>
      <c r="D39" s="183"/>
      <c r="E39" s="184" t="s">
        <v>241</v>
      </c>
      <c r="F39" s="182"/>
      <c r="G39" s="185" t="s">
        <v>242</v>
      </c>
      <c r="H39" s="182"/>
      <c r="I39" s="186">
        <v>33959</v>
      </c>
    </row>
    <row r="41" spans="2:9" x14ac:dyDescent="0.25">
      <c r="B41" s="187" t="s">
        <v>259</v>
      </c>
    </row>
  </sheetData>
  <printOptions horizontalCentered="1"/>
  <pageMargins left="0.75" right="0.75" top="1" bottom="1" header="0.25" footer="0.75"/>
  <pageSetup scale="71" orientation="landscape" r:id="rId1"/>
  <headerFooter alignWithMargins="0">
    <oddHeader>&amp;C&amp;12Vulcan Construction &amp;11Vulcan Construction Materials, LP
Pacolet Quarry
Permit No. 2060-0005
September 2005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B4:H14"/>
  <sheetViews>
    <sheetView zoomScaleNormal="100" workbookViewId="0">
      <selection activeCell="H19" sqref="H19"/>
    </sheetView>
  </sheetViews>
  <sheetFormatPr defaultColWidth="8.88671875" defaultRowHeight="15" x14ac:dyDescent="0.25"/>
  <cols>
    <col min="1" max="1" width="8.88671875" style="75"/>
    <col min="2" max="2" width="45" style="75" customWidth="1"/>
    <col min="3" max="5" width="12.6640625" style="75" customWidth="1"/>
    <col min="6" max="6" width="6.44140625" style="75" bestFit="1" customWidth="1"/>
    <col min="7" max="7" width="9.6640625" style="75" bestFit="1" customWidth="1"/>
    <col min="8" max="16384" width="8.88671875" style="75"/>
  </cols>
  <sheetData>
    <row r="4" spans="2:8" x14ac:dyDescent="0.25">
      <c r="B4" s="79">
        <v>41513</v>
      </c>
    </row>
    <row r="5" spans="2:8" x14ac:dyDescent="0.25">
      <c r="B5" s="75" t="s">
        <v>83</v>
      </c>
    </row>
    <row r="7" spans="2:8" x14ac:dyDescent="0.25">
      <c r="C7" s="80" t="s">
        <v>80</v>
      </c>
      <c r="D7" s="80" t="s">
        <v>81</v>
      </c>
      <c r="E7" s="80" t="s">
        <v>82</v>
      </c>
    </row>
    <row r="8" spans="2:8" x14ac:dyDescent="0.25">
      <c r="B8" s="76" t="s">
        <v>51</v>
      </c>
      <c r="C8" s="77">
        <v>48.097799999999992</v>
      </c>
      <c r="D8" s="77">
        <v>48.152799999999992</v>
      </c>
      <c r="E8" s="77">
        <f>D8-C8</f>
        <v>5.4999999999999716E-2</v>
      </c>
      <c r="F8" s="78" t="s">
        <v>25</v>
      </c>
      <c r="H8" s="78"/>
    </row>
    <row r="10" spans="2:8" x14ac:dyDescent="0.25">
      <c r="B10" s="76" t="s">
        <v>54</v>
      </c>
      <c r="C10" s="77">
        <v>6.0756257004100949</v>
      </c>
      <c r="D10" s="77">
        <v>6.0914793589466809</v>
      </c>
      <c r="E10" s="77">
        <f>D10-C10</f>
        <v>1.5853658536586046E-2</v>
      </c>
      <c r="F10" s="78" t="s">
        <v>25</v>
      </c>
      <c r="H10" s="74"/>
    </row>
    <row r="12" spans="2:8" x14ac:dyDescent="0.25">
      <c r="B12" s="76" t="s">
        <v>60</v>
      </c>
      <c r="C12" s="77">
        <v>135.10688000000002</v>
      </c>
      <c r="D12" s="77">
        <v>135.25688</v>
      </c>
      <c r="E12" s="77">
        <f>D12-C12</f>
        <v>0.14999999999997726</v>
      </c>
      <c r="F12" s="78" t="s">
        <v>25</v>
      </c>
      <c r="H12" s="74"/>
    </row>
    <row r="14" spans="2:8" x14ac:dyDescent="0.25">
      <c r="B14" s="75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Equipment Information</vt:lpstr>
      <vt:lpstr>TBL1 Control</vt:lpstr>
      <vt:lpstr>TBL2 Uncontrol</vt:lpstr>
      <vt:lpstr>Volume Source EP Parameters</vt:lpstr>
      <vt:lpstr>Standard No. 4</vt:lpstr>
      <vt:lpstr>Stockpile EP Parameters</vt:lpstr>
      <vt:lpstr>Table 6 STD 2 old</vt:lpstr>
      <vt:lpstr>DHEC STDS</vt:lpstr>
      <vt:lpstr>Calcs</vt:lpstr>
      <vt:lpstr>Calcs!Print_Area</vt:lpstr>
      <vt:lpstr>'DHEC STDS'!Print_Area</vt:lpstr>
      <vt:lpstr>'Stockpile EP Parameters'!Print_Area</vt:lpstr>
      <vt:lpstr>'Table 6 STD 2 old'!Print_Area</vt:lpstr>
      <vt:lpstr>'TBL1 Control'!Print_Area</vt:lpstr>
      <vt:lpstr>'TBL2 Uncontrol'!Print_Area</vt:lpstr>
      <vt:lpstr>'Volume Source EP Parameters'!Print_Area</vt:lpstr>
      <vt:lpstr>'Volume Source EP Parameters'!Print_Titles</vt:lpstr>
    </vt:vector>
  </TitlesOfParts>
  <Company>VMC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Aultman</dc:creator>
  <cp:lastModifiedBy>Heather Ponce</cp:lastModifiedBy>
  <cp:lastPrinted>2020-04-30T16:51:20Z</cp:lastPrinted>
  <dcterms:created xsi:type="dcterms:W3CDTF">1999-10-29T12:07:51Z</dcterms:created>
  <dcterms:modified xsi:type="dcterms:W3CDTF">2025-12-08T21:38:49Z</dcterms:modified>
</cp:coreProperties>
</file>